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22D8709-99BB-4E87-9D7E-57764A01F69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D87" i="7"/>
  <c r="E87" i="7"/>
  <c r="C87" i="7"/>
  <c r="D32" i="7"/>
  <c r="C32" i="7"/>
  <c r="E65" i="7"/>
  <c r="D65" i="7"/>
  <c r="D44" i="7"/>
  <c r="E44" i="7"/>
  <c r="C44" i="7"/>
  <c r="D44" i="19"/>
  <c r="D42" i="19"/>
  <c r="F41" i="19"/>
  <c r="E52" i="7" l="1"/>
  <c r="D52" i="7"/>
  <c r="D52" i="19"/>
  <c r="L7" i="11"/>
  <c r="L64" i="7"/>
  <c r="K64" i="7"/>
  <c r="H19" i="20"/>
  <c r="C10" i="11"/>
  <c r="D71" i="9"/>
  <c r="D69" i="9"/>
  <c r="E91" i="7"/>
  <c r="E93" i="7"/>
  <c r="L9" i="20"/>
  <c r="L10" i="20"/>
  <c r="L11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M7" i="11" s="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7" i="7"/>
  <c r="M67" i="7" s="1"/>
  <c r="F66" i="7"/>
  <c r="M66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8" i="7" l="1"/>
  <c r="D68" i="7"/>
  <c r="E68" i="7"/>
  <c r="K68" i="7" l="1"/>
  <c r="L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3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59" i="10" s="1"/>
  <c r="B67" i="7"/>
  <c r="B62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59" i="9" s="1"/>
  <c r="A63" i="9" s="1"/>
  <c r="A16" i="9"/>
  <c r="A17" i="9" s="1"/>
  <c r="A18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5" i="9"/>
  <c r="A66" i="9" s="1"/>
  <c r="A64" i="9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8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9" i="19"/>
  <c r="A70" i="19"/>
  <c r="A71" i="19" s="1"/>
  <c r="A64" i="7" l="1"/>
  <c r="A65" i="7" s="1"/>
  <c r="A66" i="7" s="1"/>
  <c r="A67" i="7" s="1"/>
  <c r="A68" i="7" s="1"/>
  <c r="A72" i="7" l="1"/>
  <c r="A73" i="7" s="1"/>
  <c r="A69" i="7"/>
  <c r="A70" i="7" s="1"/>
  <c r="D33" i="19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E21" i="7" s="1"/>
  <c r="L21" i="7" l="1"/>
  <c r="E18" i="7"/>
  <c r="M21" i="7"/>
  <c r="D18" i="7"/>
  <c r="C21" i="7"/>
  <c r="K21" i="7" s="1"/>
  <c r="K82" i="7"/>
  <c r="K75" i="7"/>
  <c r="L82" i="7"/>
  <c r="M82" i="7"/>
  <c r="L86" i="7"/>
  <c r="M86" i="7"/>
  <c r="L75" i="7"/>
  <c r="M75" i="7"/>
  <c r="E13" i="7"/>
  <c r="D13" i="7"/>
  <c r="C74" i="7"/>
  <c r="E74" i="7"/>
  <c r="D74" i="7"/>
  <c r="C18" i="7" l="1"/>
  <c r="C13" i="7" s="1"/>
  <c r="L18" i="7"/>
  <c r="M18" i="7"/>
  <c r="K74" i="7"/>
  <c r="L74" i="7"/>
  <c r="M74" i="7"/>
  <c r="K13" i="7"/>
  <c r="L13" i="7"/>
  <c r="F5" i="10"/>
  <c r="F61" i="7"/>
  <c r="M61" i="7" s="1"/>
  <c r="K18" i="7" l="1"/>
  <c r="D88" i="10"/>
  <c r="D86" i="10"/>
  <c r="B83" i="10"/>
  <c r="B82" i="10"/>
  <c r="K91" i="7"/>
  <c r="D54" i="18" l="1"/>
  <c r="D59" i="18" s="1"/>
  <c r="A2" i="15"/>
  <c r="A2" i="18"/>
  <c r="F72" i="7" l="1"/>
  <c r="F59" i="18"/>
  <c r="D41" i="19"/>
  <c r="H72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62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5" i="7"/>
  <c r="M65" i="7" s="1"/>
  <c r="K32" i="7" l="1"/>
  <c r="L32" i="7"/>
  <c r="M32" i="7"/>
  <c r="D62" i="10"/>
  <c r="D53" i="10"/>
  <c r="D59" i="10"/>
  <c r="D15" i="15"/>
  <c r="D11" i="15"/>
  <c r="C11" i="15"/>
  <c r="C7" i="15"/>
  <c r="C23" i="15" l="1"/>
  <c r="E24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2" i="7" l="1"/>
  <c r="C72" i="7"/>
  <c r="D72" i="7"/>
  <c r="K72" i="7" s="1"/>
  <c r="D63" i="9"/>
  <c r="D64" i="9"/>
  <c r="D65" i="9"/>
  <c r="D66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L72" i="7" l="1"/>
  <c r="M72" i="7"/>
  <c r="E14" i="9"/>
  <c r="D20" i="9" l="1"/>
  <c r="D30" i="18"/>
  <c r="D8" i="18"/>
  <c r="D34" i="18" l="1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2" i="9"/>
  <c r="E59" i="9"/>
  <c r="D70" i="10" l="1"/>
  <c r="C70" i="10"/>
  <c r="D81" i="10"/>
  <c r="C77" i="10" l="1"/>
  <c r="C69" i="10" s="1"/>
  <c r="D77" i="10"/>
  <c r="D69" i="10" s="1"/>
  <c r="E78" i="10"/>
  <c r="D17" i="10" l="1"/>
  <c r="E77" i="10"/>
  <c r="D15" i="9" l="1"/>
  <c r="F37" i="7"/>
  <c r="D31" i="9"/>
  <c r="H37" i="7" l="1"/>
  <c r="M37" i="7"/>
  <c r="F55" i="7"/>
  <c r="M55" i="7" s="1"/>
  <c r="D49" i="9"/>
  <c r="F36" i="7"/>
  <c r="D31" i="10"/>
  <c r="D30" i="9"/>
  <c r="E62" i="10"/>
  <c r="E59" i="10"/>
  <c r="E64" i="10"/>
  <c r="D7" i="15"/>
  <c r="D23" i="15" s="1"/>
  <c r="H36" i="7" l="1"/>
  <c r="M36" i="7"/>
  <c r="D49" i="10"/>
  <c r="D30" i="10"/>
  <c r="E83" i="10"/>
  <c r="E82" i="10"/>
  <c r="E76" i="10"/>
  <c r="E75" i="10"/>
  <c r="D32" i="9" l="1"/>
  <c r="D32" i="10" l="1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7" i="10"/>
  <c r="E68" i="10"/>
  <c r="E71" i="10"/>
  <c r="E28" i="10"/>
  <c r="E30" i="10"/>
  <c r="C25" i="10" l="1"/>
  <c r="E63" i="10"/>
  <c r="E35" i="10"/>
  <c r="E70" i="10"/>
  <c r="C35" i="9"/>
  <c r="C25" i="9" s="1"/>
  <c r="E66" i="9"/>
  <c r="E65" i="9"/>
  <c r="E64" i="9"/>
  <c r="E63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1" i="10" l="1"/>
  <c r="C24" i="10" s="1"/>
  <c r="E80" i="10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69" i="10" l="1"/>
  <c r="E79" i="10"/>
  <c r="E81" i="10"/>
  <c r="E19" i="9"/>
  <c r="C84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9" i="9"/>
  <c r="E29" i="9" s="1"/>
  <c r="F31" i="7"/>
  <c r="D29" i="10"/>
  <c r="C31" i="7"/>
  <c r="C30" i="7" s="1"/>
  <c r="C89" i="7" s="1"/>
  <c r="F30" i="7" l="1"/>
  <c r="D25" i="9"/>
  <c r="E25" i="9" s="1"/>
  <c r="D31" i="7"/>
  <c r="K31" i="7" s="1"/>
  <c r="E29" i="10"/>
  <c r="D25" i="10"/>
  <c r="E31" i="7"/>
  <c r="L31" i="7" l="1"/>
  <c r="M31" i="7"/>
  <c r="F89" i="7"/>
  <c r="H87" i="7" s="1"/>
  <c r="D67" i="9"/>
  <c r="E67" i="9" s="1"/>
  <c r="D24" i="10"/>
  <c r="E25" i="10"/>
  <c r="E30" i="7"/>
  <c r="D30" i="7"/>
  <c r="K30" i="7" s="1"/>
  <c r="L30" i="7" l="1"/>
  <c r="M30" i="7"/>
  <c r="D89" i="7"/>
  <c r="K89" i="7" s="1"/>
  <c r="E89" i="7"/>
  <c r="E24" i="10"/>
  <c r="D84" i="10"/>
  <c r="E84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<sst xmlns="http://schemas.openxmlformats.org/spreadsheetml/2006/main" count="540" uniqueCount="312">
  <si>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</si>
  <si>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</si>
  <si>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</si>
  <si>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</si>
  <si>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</si>
  <si>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</si>
  <si>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</si>
  <si>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</si>
  <si>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</si>
  <si>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</si>
  <si>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</si>
  <si>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</si>
  <si>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</si>
  <si>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</si>
  <si>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</si>
  <si>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</si>
  <si>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</si>
  <si>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</si>
  <si>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</si>
  <si>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</si>
  <si>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</si>
  <si>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</si>
  <si>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</si>
  <si>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</si>
  <si>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</si>
  <si>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</si>
  <si>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</si>
  <si>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</si>
  <si>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</si>
  <si>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</si>
  <si>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</si>
  <si>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</si>
  <si>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</si>
  <si>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</si>
  <si>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</si>
  <si>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</si>
  <si>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</si>
  <si>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</si>
  <si>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</si>
  <si>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</si>
  <si>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</si>
  <si>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</si>
  <si>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</si>
  <si>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</si>
  <si>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</si>
  <si>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</si>
  <si>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</si>
  <si>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</si>
  <si>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</si>
  <si>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</si>
  <si>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</si>
  <si>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</si>
  <si>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</si>
  <si>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</si>
  <si>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</si>
  <si>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</si>
  <si>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</si>
  <si>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</si>
  <si>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</si>
  <si>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</si>
  <si>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</si>
  <si>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</si>
  <si>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</si>
  <si>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</si>
  <si>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</si>
  <si>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</si>
  <si>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</si>
  <si>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</si>
  <si>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</si>
  <si>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</si>
  <si>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</si>
  <si>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</si>
  <si>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</si>
  <si>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</si>
  <si>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</si>
  <si>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</si>
  <si>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</si>
  <si>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</si>
  <si>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</si>
  <si>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</si>
  <si>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</si>
  <si>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</si>
  <si>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</si>
  <si>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</si>
  <si>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</si>
  <si>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</si>
  <si>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</si>
  <si>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</si>
  <si>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</si>
  <si>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</si>
  <si>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</si>
  <si>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</si>
  <si>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</si>
  <si>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</si>
  <si>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</si>
  <si>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</si>
  <si>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</si>
  <si>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</si>
  <si>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</si>
  <si>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</si>
  <si>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</si>
  <si>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</si>
  <si>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</si>
  <si>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</si>
  <si>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</si>
  <si>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</si>
  <si>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</si>
  <si>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</si>
  <si>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</si>
  <si>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</si>
  <si>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</si>
  <si>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</si>
  <si>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</si>
  <si>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</si>
  <si>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</si>
  <si>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</si>
  <si>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</si>
  <si>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</si>
  <si>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</si>
  <si>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</si>
  <si>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</si>
  <si>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</si>
  <si>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</si>
  <si>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</si>
  <si>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</si>
  <si>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</si>
  <si>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</si>
  <si>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</si>
  <si>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</si>
  <si>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</si>
  <si>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</si>
  <si>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</si>
  <si>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</si>
  <si>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</si>
  <si>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</si>
  <si>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</si>
  <si>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</si>
  <si>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</si>
  <si>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</si>
  <si>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</si>
  <si>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</si>
  <si>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</si>
  <si>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</si>
  <si>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</si>
  <si>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</si>
  <si>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</si>
  <si>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</si>
  <si>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</si>
  <si>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</si>
  <si>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</si>
  <si>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</si>
  <si>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</si>
  <si>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</si>
  <si>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</si>
  <si>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</si>
  <si>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</si>
  <si>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</si>
  <si>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</si>
  <si>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</si>
  <si>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</si>
  <si>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</si>
  <si>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</si>
  <si>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</si>
  <si>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</si>
  <si>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</si>
  <si>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</si>
  <si>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</si>
  <si>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</si>
  <si>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</si>
  <si>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</si>
  <si>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</si>
  <si>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</si>
  <si>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</si>
  <si>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</si>
  <si>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</si>
  <si>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</si>
  <si>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</si>
  <si>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</si>
  <si>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</si>
  <si>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</si>
  <si>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</si>
  <si>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</si>
  <si>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</si>
  <si>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</si>
  <si>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</si>
  <si>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</si>
  <si>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</si>
  <si>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</si>
  <si>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</si>
  <si>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</si>
  <si>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</si>
  <si>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</si>
  <si>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</si>
  <si>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</si>
  <si>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</si>
  <si>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</si>
  <si>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</si>
  <si>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</si>
  <si>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</si>
  <si>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</si>
  <si>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</si>
  <si>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</si>
  <si>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</si>
  <si>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</si>
  <si>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</si>
  <si>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</si>
  <si>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</si>
  <si>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</si>
  <si>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</si>
  <si>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</si>
  <si>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</si>
  <si>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</si>
  <si>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</si>
  <si>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</si>
  <si>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</si>
  <si>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</si>
  <si>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</si>
  <si>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</si>
  <si>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</si>
  <si>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</si>
  <si>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</si>
  <si>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</si>
  <si>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</si>
  <si>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</si>
  <si>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</si>
  <si>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</si>
  <si>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</si>
  <si>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</si>
  <si>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</si>
  <si>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</si>
  <si>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</si>
  <si>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</si>
  <si>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</si>
  <si>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</si>
  <si>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</si>
  <si>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</si>
  <si>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</si>
  <si>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</si>
  <si>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</si>
  <si>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</si>
  <si>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</si>
  <si>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</si>
  <si>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</si>
  <si>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</si>
  <si>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</si>
  <si>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</si>
  <si>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</si>
  <si>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</si>
  <si>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</si>
  <si>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</si>
  <si>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</si>
  <si>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</si>
  <si>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</si>
  <si>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</si>
  <si>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</si>
  <si>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</si>
  <si>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</si>
  <si>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</si>
  <si>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</si>
  <si>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</si>
  <si>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</si>
  <si>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</si>
  <si>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</si>
  <si>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</si>
  <si>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</si>
  <si>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</si>
  <si>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</si>
  <si>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</si>
  <si>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</si>
  <si>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</si>
  <si>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</si>
  <si>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</si>
  <si>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</si>
  <si>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</si>
  <si>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</si>
  <si>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</si>
  <si>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</si>
  <si>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</si>
  <si>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</si>
  <si>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</si>
  <si>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</si>
  <si>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</si>
  <si>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</si>
  <si>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</si>
  <si>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Կ․Աղաջանյան</t>
  </si>
  <si>
    <t>Գ․Սարգսյան</t>
  </si>
  <si>
    <t xml:space="preserve">«Երևանի հ․109 մսուր-մանկապարտեզ» ՀՈԱԿ-ի </t>
  </si>
  <si>
    <t>Հրշեջ անվտանգության աբոնենտային վճարի գծով</t>
  </si>
  <si>
    <t>Տարհանման սխեմայի գծով</t>
  </si>
  <si>
    <t>Ծառաետման աշխատանքների գծով</t>
  </si>
  <si>
    <t>պրոեկտորի և պրոեկտորի էկրանի ձեռքբերում</t>
  </si>
  <si>
    <r>
      <rPr>
        <i/>
        <sz val="8"/>
        <rFont val="GHEA Grapalat"/>
        <family val="3"/>
      </rPr>
      <t>սալոջախների վերանորոգում՝ անհրաժեշտության</t>
    </r>
    <r>
      <rPr>
        <i/>
        <sz val="10"/>
        <rFont val="GHEA Grapalat"/>
        <family val="3"/>
      </rPr>
      <t xml:space="preserve"> դեպքում</t>
    </r>
  </si>
  <si>
    <t>Հրշեջ անվտանգ․ աբոնենտային վճարի գծով</t>
  </si>
  <si>
    <t>Փաստաթղթերի ձևակերպում</t>
  </si>
  <si>
    <t>Կրակմարիչների լիցքավորման ժամկետը լրացել է</t>
  </si>
  <si>
    <t>Միջոցառումների կազմակերպման գծով</t>
  </si>
  <si>
    <t>մսաղացի և խոտհնձիչի,հարիչի ձեռքբերում</t>
  </si>
  <si>
    <r>
      <t>ն</t>
    </r>
    <r>
      <rPr>
        <sz val="9"/>
        <rFont val="GHEA Grapalat"/>
        <family val="3"/>
      </rPr>
      <t>ախատեսվում է ընթացիկ վերանորոգումների համար</t>
    </r>
  </si>
  <si>
    <t>բակի վերանորոգ․ հետո ծառաետման անհրաժեշտութ․</t>
  </si>
  <si>
    <t>կրակմարիչների ժամկետը լրացել է</t>
  </si>
  <si>
    <t>նոր փաստաթղթերի ձևակերպման համար</t>
  </si>
  <si>
    <t>պայմանագրի գնի բարձրացում</t>
  </si>
  <si>
    <t>ըստ խմբերի հաշվարկի</t>
  </si>
  <si>
    <t>անհրաժեշտ դեղորայք</t>
  </si>
  <si>
    <t>անհրաժեշտ պարագաների ձեռքբերում</t>
  </si>
  <si>
    <t>բակի կաթիլային համակագի գործունեութ․պատճ․</t>
  </si>
  <si>
    <t>երեխաթվի հաշվարկով</t>
  </si>
  <si>
    <t>նախատեսվում է ընթացիկ վերանորոգումների համար</t>
  </si>
  <si>
    <t>ըստ հունվար ամսվա ծախսի տարբերության</t>
  </si>
  <si>
    <t>Հրշեջ անվտանգության ծառայության գծով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</si>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</sst>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DJaMCMGCSqGSIb3DQEJBDEWBBTcOyt3mdD+S+AmQ6yeeLde5zIFHDArBgsqhkiG9w0BCRACDDEcMBowGDAWBBRE5xMFRVajmd/v2Zzf5CvSbEm8HjANBgkqhkiG9w0BAQEFAASCAQBR5yrcqkDabLUYROyyyiTKcOHzE5JDcvaixA34ShcovLOAQ4Sg2zJamxgt1OsHeGuUnCbfaSVbPA9zdKUgPmNTaY/gs27duEkuwUziwyUfkX99GkXzEAvmzGGD9LrDelQXb/9ITzzH212jSiWHlMA1FWe4m60pfGkThHWgNHIuRMgp0ALcd54wgU/w+kAuQJkZOduzDVs88FCXTGm1hArBmAQU/EaZNnrmKzsJxNxv7PKQ9wcI7r/rylU0QRbolLa5G+T/esjSKpf2IycX3Lt6togJmsBpCdfmQQPvYNOmIN8leb//VShKHBct0PdRYrWyroC5WdN/UXfZfS416IC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gAgAFAATQAAAAAAAAAAAAAAAAAAAAAAAAAAAAAAAAAAAAAAAAAAAAAAAAAAAAAAAAAAAAAAAAAAAAAAAAAAAAAAAAAAAAAAAAAAAAAAAAAAAAAAAAAAAAAAAAAAAAAAAADpBwUAAgAUABMAJ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2NTZaMCMGCSqGSIb3DQEJBDEWBBT68YvRSIJQJOBECdCsbNhxA5CctTArBgsqhkiG9w0BCRACDDEcMBowGDAWBBRE5xMFRVajmd/v2Zzf5CvSbEm8HjANBgkqhkiG9w0BAQEFAASCAQBh66vlO8teahbmEvJ0iEtNv6ku0gRN5qL1pKfwcpw69p/3ekoSYNiRN8/tpbACmeWfawXsJC4KlEjtCT617kdNX/VSiK/FwFRkruz966Wd0pAlZYhHUw7UzDS6VyEe4tPwcSqlTB1yjl0H57w4+PZRI4dkkBU4Mpyr3o9N8lBxH8KkVcgU+M1wS7bhVxevjvdy3dU4XzYYLbz60weWuqjNUex1HzVGIvt8cdWXQys2V3bl78HqP6PkwEpvGp/juZzsi1xfDERgnZMJx12GGzO3KquFIwe4oZ3NevCyc9M5I6GAEzM6bqGEzsL92x1xvHttM63cfSZ6S+CCC9hbvD7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A0CA8B6-4D41-28CE-8CBB-7139BA0FC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D0274E1-3BF1-EFCA-64E2-6E8CE08458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187</v>
      </c>
      <c r="E1" s="14">
        <v>205</v>
      </c>
      <c r="F1" s="187"/>
    </row>
    <row r="2" spans="1:10">
      <c r="C2" s="187"/>
      <c r="D2" s="425" t="s">
        <v>39</v>
      </c>
      <c r="E2" s="425"/>
      <c r="F2" s="187"/>
    </row>
    <row r="3" spans="1:10">
      <c r="C3" s="187"/>
      <c r="D3" s="426" t="s">
        <v>214</v>
      </c>
      <c r="E3" s="426"/>
      <c r="F3" s="187"/>
    </row>
    <row r="4" spans="1:10" s="14" customFormat="1" ht="24.75" customHeight="1">
      <c r="B4" s="196"/>
      <c r="C4" s="196"/>
      <c r="D4" s="425" t="s">
        <v>271</v>
      </c>
      <c r="E4" s="425"/>
    </row>
    <row r="5" spans="1:10" s="14" customFormat="1" ht="20.25" customHeight="1">
      <c r="B5" s="196"/>
      <c r="C5" s="425" t="s">
        <v>215</v>
      </c>
      <c r="D5" s="425"/>
      <c r="E5" s="425"/>
    </row>
    <row r="6" spans="1:10" ht="20.25">
      <c r="A6" s="428" t="s">
        <v>40</v>
      </c>
      <c r="B6" s="428"/>
      <c r="C6" s="428"/>
      <c r="D6" s="428"/>
      <c r="E6" s="428"/>
      <c r="F6" s="15"/>
    </row>
    <row r="7" spans="1:10" ht="20.45" customHeight="1">
      <c r="A7" s="429" t="s">
        <v>286</v>
      </c>
      <c r="B7" s="429"/>
      <c r="C7" s="429"/>
      <c r="D7" s="429"/>
      <c r="E7" s="429"/>
      <c r="F7" s="22" t="s">
        <v>203</v>
      </c>
    </row>
    <row r="8" spans="1:10" ht="18.75" customHeight="1">
      <c r="A8" s="430" t="s">
        <v>272</v>
      </c>
      <c r="B8" s="430"/>
      <c r="C8" s="430"/>
      <c r="D8" s="430"/>
      <c r="E8" s="430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96149.7</v>
      </c>
      <c r="E11" s="189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v>2</v>
      </c>
      <c r="B15" s="7" t="s">
        <v>227</v>
      </c>
      <c r="C15" s="7"/>
      <c r="D15" s="310">
        <f>SUM(D16:D17)</f>
        <v>9543.4959999999992</v>
      </c>
      <c r="E15" s="185"/>
      <c r="F15" s="209"/>
    </row>
    <row r="16" spans="1:10" s="330" customFormat="1">
      <c r="A16" s="326">
        <f>+A15+0.1</f>
        <v>2.1</v>
      </c>
      <c r="B16" s="327" t="s">
        <v>228</v>
      </c>
      <c r="C16" s="327"/>
      <c r="D16" s="328">
        <v>4449.3999999999996</v>
      </c>
      <c r="E16" s="329"/>
    </row>
    <row r="17" spans="1:6" s="330" customFormat="1">
      <c r="A17" s="326">
        <f>+A16+0.1</f>
        <v>2.2000000000000002</v>
      </c>
      <c r="B17" s="327" t="s">
        <v>229</v>
      </c>
      <c r="C17" s="327"/>
      <c r="D17" s="328">
        <v>5094.0959999999995</v>
      </c>
      <c r="E17" s="329"/>
    </row>
    <row r="18" spans="1:6">
      <c r="A18" s="39">
        <v>3</v>
      </c>
      <c r="B18" s="7" t="s">
        <v>230</v>
      </c>
      <c r="C18" s="7"/>
      <c r="D18" s="310">
        <f>+'Komunal '!N20</f>
        <v>14.5</v>
      </c>
      <c r="E18" s="185"/>
    </row>
    <row r="19" spans="1:6" hidden="1">
      <c r="A19" s="39">
        <f>+A18+1</f>
        <v>4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5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69</v>
      </c>
      <c r="C23" s="192"/>
      <c r="D23" s="185"/>
      <c r="E23" s="189"/>
    </row>
    <row r="24" spans="1:6">
      <c r="A24" s="39">
        <v>4</v>
      </c>
      <c r="B24" s="7" t="s">
        <v>120</v>
      </c>
      <c r="C24" s="192"/>
      <c r="D24" s="310">
        <f>SUM(D25:D26)</f>
        <v>3694.7</v>
      </c>
      <c r="E24" s="189"/>
    </row>
    <row r="25" spans="1:6" s="330" customFormat="1">
      <c r="A25" s="326">
        <f>+A24+0.1</f>
        <v>4.0999999999999996</v>
      </c>
      <c r="B25" s="327" t="s">
        <v>70</v>
      </c>
      <c r="C25" s="327"/>
      <c r="D25" s="331">
        <f>+D69</f>
        <v>3694.7</v>
      </c>
      <c r="E25" s="329"/>
    </row>
    <row r="26" spans="1:6" s="330" customFormat="1" hidden="1">
      <c r="A26" s="326">
        <f>+A25+0.1</f>
        <v>4.1999999999999993</v>
      </c>
      <c r="B26" s="327" t="s">
        <v>71</v>
      </c>
      <c r="C26" s="327"/>
      <c r="D26" s="328"/>
      <c r="E26" s="329"/>
      <c r="F26" s="330" t="s">
        <v>194</v>
      </c>
    </row>
    <row r="27" spans="1:6" hidden="1">
      <c r="A27" s="39">
        <f>+A24+1</f>
        <v>5</v>
      </c>
      <c r="B27" s="7" t="s">
        <v>10</v>
      </c>
      <c r="C27" s="192"/>
      <c r="D27" s="185"/>
      <c r="E27" s="189"/>
    </row>
    <row r="28" spans="1:6" hidden="1">
      <c r="A28" s="39">
        <f>+A27+1</f>
        <v>6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109402.39599999999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311</v>
      </c>
      <c r="C32" s="192"/>
      <c r="D32" s="310">
        <f>+Ashkhatavardz!M9</f>
        <v>76009.7</v>
      </c>
      <c r="E32" s="189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hosqer'!F87</f>
        <v>19744.560000000001</v>
      </c>
      <c r="E35" s="189"/>
      <c r="G35" s="194">
        <v>221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26732.2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2506.3000000000002</v>
      </c>
      <c r="E36" s="189"/>
      <c r="F36" s="189">
        <f>+D36-'Komunal '!F27</f>
        <v>0</v>
      </c>
      <c r="L36" s="5">
        <f>+L35*0.8</f>
        <v>21385.760000000002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1921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535.20000000000005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55.9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441.6</v>
      </c>
      <c r="E41" s="189"/>
      <c r="F41" s="5">
        <f>SUM(F42:F44)</f>
        <v>234.6</v>
      </c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f>2.5*3+2.5*9</f>
        <v>30</v>
      </c>
      <c r="E42" s="329"/>
      <c r="F42" s="330">
        <v>30</v>
      </c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0.6</v>
      </c>
      <c r="E43" s="329"/>
      <c r="F43" s="330">
        <v>0.6</v>
      </c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f>17*3+40*9</f>
        <v>411</v>
      </c>
      <c r="E44" s="329"/>
      <c r="F44" s="330">
        <v>204</v>
      </c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28</v>
      </c>
      <c r="C46" s="192"/>
      <c r="D46" s="310">
        <f>+J46</f>
        <v>1176</v>
      </c>
      <c r="E46" s="189"/>
      <c r="F46" s="193">
        <v>8</v>
      </c>
      <c r="G46" s="193" t="s">
        <v>185</v>
      </c>
      <c r="H46" s="193">
        <v>147</v>
      </c>
      <c r="I46" s="193" t="s">
        <v>186</v>
      </c>
      <c r="J46" s="193">
        <f>+F46*H46</f>
        <v>1176</v>
      </c>
      <c r="K46" s="309"/>
      <c r="L46" s="309"/>
      <c r="M46" s="309"/>
      <c r="N46" s="309"/>
    </row>
    <row r="47" spans="1:14">
      <c r="A47" s="39">
        <f t="shared" ref="A47:A68" si="2">+A46+1</f>
        <v>10</v>
      </c>
      <c r="B47" s="7" t="s">
        <v>23</v>
      </c>
      <c r="C47" s="192"/>
      <c r="D47" s="310">
        <f>+J47</f>
        <v>223.2</v>
      </c>
      <c r="E47" s="189"/>
      <c r="F47" s="193">
        <f>+$F$46</f>
        <v>8</v>
      </c>
      <c r="G47" s="193" t="s">
        <v>185</v>
      </c>
      <c r="H47" s="275">
        <v>27.9</v>
      </c>
      <c r="I47" s="193" t="s">
        <v>186</v>
      </c>
      <c r="J47" s="193">
        <f>+F47*H47</f>
        <v>223.2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72</v>
      </c>
      <c r="C48" s="192"/>
      <c r="D48" s="185">
        <v>870</v>
      </c>
      <c r="E48" s="189"/>
      <c r="F48" s="431">
        <f t="shared" ref="F48:F50" si="3">+$F$46</f>
        <v>8</v>
      </c>
      <c r="G48" s="431" t="s">
        <v>185</v>
      </c>
      <c r="H48" s="437" t="s">
        <v>246</v>
      </c>
      <c r="I48" s="431" t="s">
        <v>186</v>
      </c>
      <c r="J48" s="431">
        <v>870</v>
      </c>
      <c r="K48" s="434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46</v>
      </c>
      <c r="C49" s="192"/>
      <c r="D49" s="185">
        <v>310</v>
      </c>
      <c r="E49" s="189"/>
      <c r="F49" s="432"/>
      <c r="G49" s="432"/>
      <c r="H49" s="438"/>
      <c r="I49" s="432"/>
      <c r="J49" s="432"/>
      <c r="K49" s="434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50</v>
      </c>
      <c r="E50" s="189"/>
      <c r="F50" s="433">
        <f t="shared" si="3"/>
        <v>8</v>
      </c>
      <c r="G50" s="433" t="s">
        <v>185</v>
      </c>
      <c r="H50" s="435">
        <v>38.700000000000003</v>
      </c>
      <c r="I50" s="433" t="s">
        <v>186</v>
      </c>
      <c r="J50" s="433">
        <f>+F50*H50</f>
        <v>309.60000000000002</v>
      </c>
      <c r="K50" s="436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169</v>
      </c>
      <c r="E51" s="189"/>
      <c r="F51" s="433"/>
      <c r="G51" s="433"/>
      <c r="H51" s="435"/>
      <c r="I51" s="433"/>
      <c r="J51" s="433"/>
      <c r="K51" s="436"/>
      <c r="L51" s="309"/>
      <c r="M51" s="309"/>
      <c r="N51" s="309"/>
    </row>
    <row r="52" spans="1:14">
      <c r="A52" s="39">
        <f t="shared" si="2"/>
        <v>15</v>
      </c>
      <c r="B52" s="7" t="s">
        <v>24</v>
      </c>
      <c r="C52" s="192"/>
      <c r="D52" s="185">
        <f>50+100</f>
        <v>150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108.6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>
        <v>0</v>
      </c>
      <c r="E54" s="189"/>
    </row>
    <row r="55" spans="1:14" hidden="1">
      <c r="A55" s="39">
        <f t="shared" si="2"/>
        <v>18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16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44</v>
      </c>
      <c r="C59" s="192"/>
      <c r="D59" s="185">
        <v>3</v>
      </c>
      <c r="E59" s="189"/>
    </row>
    <row r="60" spans="1:14">
      <c r="A60" s="39">
        <f t="shared" si="2"/>
        <v>21</v>
      </c>
      <c r="B60" s="7" t="s">
        <v>119</v>
      </c>
      <c r="C60" s="192"/>
      <c r="D60" s="185">
        <v>8.8000000000000007</v>
      </c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22</v>
      </c>
      <c r="B62" s="7" t="s">
        <v>61</v>
      </c>
      <c r="C62" s="192"/>
      <c r="D62" s="185">
        <v>72</v>
      </c>
      <c r="E62" s="189"/>
    </row>
    <row r="63" spans="1:14">
      <c r="A63" s="39">
        <f t="shared" si="2"/>
        <v>23</v>
      </c>
      <c r="B63" s="7" t="s">
        <v>262</v>
      </c>
      <c r="C63" s="192"/>
      <c r="D63" s="185">
        <v>100</v>
      </c>
      <c r="E63" s="189"/>
    </row>
    <row r="64" spans="1:14">
      <c r="A64" s="39">
        <f t="shared" si="2"/>
        <v>24</v>
      </c>
      <c r="B64" s="7" t="s">
        <v>310</v>
      </c>
      <c r="C64" s="192"/>
      <c r="D64" s="185">
        <v>690</v>
      </c>
      <c r="E64" s="189"/>
    </row>
    <row r="65" spans="1:7">
      <c r="A65" s="39">
        <f t="shared" si="2"/>
        <v>25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v>26</v>
      </c>
      <c r="B66" s="7" t="s">
        <v>309</v>
      </c>
      <c r="C66" s="192"/>
      <c r="D66" s="185">
        <v>64.8</v>
      </c>
      <c r="E66" s="189"/>
      <c r="F66" s="195"/>
    </row>
    <row r="67" spans="1:7">
      <c r="A67" s="39">
        <v>27</v>
      </c>
      <c r="B67" s="7" t="s">
        <v>218</v>
      </c>
      <c r="C67" s="192"/>
      <c r="D67" s="185">
        <v>50</v>
      </c>
      <c r="E67" s="189"/>
      <c r="F67" s="22"/>
    </row>
    <row r="68" spans="1:7">
      <c r="A68" s="39">
        <f t="shared" si="2"/>
        <v>28</v>
      </c>
      <c r="B68" s="7" t="s">
        <v>26</v>
      </c>
      <c r="C68" s="192"/>
      <c r="D68" s="185">
        <v>3694.7</v>
      </c>
      <c r="E68" s="189"/>
    </row>
    <row r="69" spans="1:7" s="330" customFormat="1">
      <c r="A69" s="326">
        <f>+A68+0.1</f>
        <v>28.1</v>
      </c>
      <c r="B69" s="327" t="s">
        <v>75</v>
      </c>
      <c r="C69" s="327"/>
      <c r="D69" s="328">
        <v>3694.7</v>
      </c>
      <c r="E69" s="329"/>
    </row>
    <row r="70" spans="1:7">
      <c r="A70" s="39">
        <f>+A68+1</f>
        <v>29</v>
      </c>
      <c r="B70" s="7" t="s">
        <v>76</v>
      </c>
      <c r="C70" s="192"/>
      <c r="D70" s="185">
        <v>30</v>
      </c>
      <c r="E70" s="189"/>
    </row>
    <row r="71" spans="1:7" hidden="1">
      <c r="A71" s="39">
        <f>+A70+1</f>
        <v>30</v>
      </c>
      <c r="B71" s="7" t="s">
        <v>65</v>
      </c>
      <c r="C71" s="192"/>
      <c r="D71" s="185"/>
      <c r="E71" s="189"/>
    </row>
    <row r="72" spans="1:7">
      <c r="A72" s="14"/>
      <c r="B72" s="61" t="s">
        <v>29</v>
      </c>
      <c r="C72" s="303"/>
      <c r="D72" s="311">
        <f>SUM(D32,D35:D41,D45:D68,D70:D71)</f>
        <v>109402.36</v>
      </c>
      <c r="E72" s="307"/>
      <c r="F72" s="427">
        <f>+D29-D72</f>
        <v>3.599999999278225E-2</v>
      </c>
      <c r="G72" s="427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309" t="s">
        <v>284</v>
      </c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82" t="s">
        <v>285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71" zoomScaleSheetLayoutView="100" workbookViewId="0">
      <selection activeCell="C96" sqref="C96:E96"/>
    </sheetView>
  </sheetViews>
  <sheetFormatPr defaultColWidth="9.140625" defaultRowHeight="13.5"/>
  <cols>
    <col min="1" max="1" width="6.14062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5.4257812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206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39" t="s">
        <v>39</v>
      </c>
      <c r="F2" s="439"/>
      <c r="G2" s="439"/>
      <c r="H2" s="33"/>
      <c r="I2" s="14"/>
      <c r="J2" s="14"/>
    </row>
    <row r="3" spans="1:13" s="24" customFormat="1" ht="17.25">
      <c r="A3" s="197"/>
      <c r="B3" s="200"/>
      <c r="C3" s="199"/>
      <c r="D3" s="199"/>
      <c r="E3" s="439" t="s">
        <v>214</v>
      </c>
      <c r="F3" s="439"/>
      <c r="G3" s="43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0" t="str">
        <f>+'Ekamut-caxs'!D4</f>
        <v xml:space="preserve">_____. _____. 2025թ. </v>
      </c>
      <c r="F4" s="440"/>
      <c r="G4" s="44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0" t="str">
        <f>+'Ekamut-caxs'!C5</f>
        <v xml:space="preserve">հ. __________- Ա որոշմամբ </v>
      </c>
      <c r="F5" s="440"/>
      <c r="G5" s="440"/>
      <c r="H5" s="33"/>
      <c r="I5" s="14"/>
      <c r="J5" s="14"/>
    </row>
    <row r="6" spans="1:13" s="24" customFormat="1" ht="19.5" customHeight="1">
      <c r="A6" s="441" t="s">
        <v>40</v>
      </c>
      <c r="B6" s="441"/>
      <c r="C6" s="441"/>
      <c r="D6" s="441"/>
      <c r="E6" s="441"/>
      <c r="F6" s="441"/>
      <c r="G6" s="441"/>
      <c r="H6" s="33"/>
      <c r="I6" s="14"/>
      <c r="J6" s="14"/>
    </row>
    <row r="7" spans="1:13" s="5" customFormat="1" ht="20.25">
      <c r="A7" s="429" t="str">
        <f>+'Ekamut-caxs'!A7</f>
        <v xml:space="preserve">«Երևանի հ․109 մսուր-մանկապարտեզ» ՀՈԱԿ-ի </v>
      </c>
      <c r="B7" s="429"/>
      <c r="C7" s="429"/>
      <c r="D7" s="429"/>
      <c r="E7" s="429"/>
      <c r="F7" s="429"/>
      <c r="G7" s="429"/>
      <c r="H7" s="34"/>
      <c r="I7" s="3"/>
      <c r="J7" s="3"/>
    </row>
    <row r="8" spans="1:13" s="5" customFormat="1" ht="18.75" customHeight="1">
      <c r="A8" s="430" t="s">
        <v>273</v>
      </c>
      <c r="B8" s="430"/>
      <c r="C8" s="430"/>
      <c r="D8" s="430"/>
      <c r="E8" s="430"/>
      <c r="F8" s="430"/>
      <c r="G8" s="430"/>
      <c r="H8" s="33"/>
      <c r="I8" s="14"/>
      <c r="J8" s="14"/>
    </row>
    <row r="9" spans="1:13" s="5" customFormat="1" ht="6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+F12-F72</f>
        <v>10804.799999999992</v>
      </c>
      <c r="I11" s="185">
        <f>+H11-J12</f>
        <v>10485.099999999991</v>
      </c>
      <c r="J11" s="422" t="s">
        <v>283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352">
        <f>+F12</f>
        <v>10805.099999999991</v>
      </c>
      <c r="D12" s="352">
        <f>+F12</f>
        <v>10805.099999999991</v>
      </c>
      <c r="E12" s="352">
        <f>+F12</f>
        <v>10805.099999999991</v>
      </c>
      <c r="F12" s="353">
        <f>+'Dramakani hamematakan'!D6</f>
        <v>10805.099999999991</v>
      </c>
      <c r="G12" s="341"/>
      <c r="H12" s="443" t="s">
        <v>282</v>
      </c>
      <c r="I12" s="443"/>
      <c r="J12" s="111">
        <v>319.7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23480.75</v>
      </c>
      <c r="D13" s="353">
        <f t="shared" si="2"/>
        <v>47178.47</v>
      </c>
      <c r="E13" s="353">
        <f t="shared" si="2"/>
        <v>75496.55</v>
      </c>
      <c r="F13" s="353">
        <f>SUM(F14:F15,F18,F22:F29)</f>
        <v>106293.196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20450.2</v>
      </c>
      <c r="D14" s="147">
        <v>40517.300000000003</v>
      </c>
      <c r="E14" s="147">
        <v>65804.800000000003</v>
      </c>
      <c r="F14" s="354">
        <f>+'Ekamut-caxs'!D11</f>
        <v>96149.7</v>
      </c>
      <c r="G14" s="188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5" hidden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5" hidden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4">
        <f>SUM(C19:C21)</f>
        <v>3030.55</v>
      </c>
      <c r="D18" s="354">
        <f t="shared" ref="D18:E18" si="8">SUM(D19:D21)</f>
        <v>6661.17</v>
      </c>
      <c r="E18" s="354">
        <f t="shared" si="8"/>
        <v>9691.75</v>
      </c>
      <c r="F18" s="354">
        <f t="shared" ref="F18" si="9">SUM(F19:F21)</f>
        <v>10143.495999999999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20">
        <v>1412.9</v>
      </c>
      <c r="D19" s="320">
        <v>2825.87</v>
      </c>
      <c r="E19" s="320">
        <v>4238.8</v>
      </c>
      <c r="F19" s="357">
        <f>+'Ekamut-caxs'!D16</f>
        <v>4449.3999999999996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20">
        <v>1617.65</v>
      </c>
      <c r="D20" s="320">
        <v>3235.3</v>
      </c>
      <c r="E20" s="320">
        <v>4852.95</v>
      </c>
      <c r="F20" s="357">
        <f>+'Ekamut-caxs'!D17</f>
        <v>5094.0959999999995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2.3000000000000003</v>
      </c>
      <c r="B21" s="319" t="s">
        <v>263</v>
      </c>
      <c r="C21" s="357">
        <f t="shared" ref="C21:E21" si="10">+C75</f>
        <v>0</v>
      </c>
      <c r="D21" s="357">
        <f t="shared" si="10"/>
        <v>600</v>
      </c>
      <c r="E21" s="357">
        <f t="shared" si="10"/>
        <v>600</v>
      </c>
      <c r="F21" s="357">
        <f t="shared" ref="F21" si="11">+F75</f>
        <v>600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8">
        <f>+A18+1</f>
        <v>3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2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2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2"/>
        <v>6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2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2"/>
        <v>8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2"/>
        <v>9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2"/>
        <v>10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C31+C74+C86</f>
        <v>27886.524999999994</v>
      </c>
      <c r="D30" s="353">
        <f>D31+D74+D86</f>
        <v>57851.986499999992</v>
      </c>
      <c r="E30" s="353">
        <f>E31+E74+E86</f>
        <v>83447.875000000015</v>
      </c>
      <c r="F30" s="353">
        <f>F31+F74+F86</f>
        <v>107934.66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SUM(C32,C35:C41,C45:C68,C72:C73)</f>
        <v>27476.224999999995</v>
      </c>
      <c r="D31" s="353">
        <f>SUM(D32,D35:D41,D45:D68,D72:D73)</f>
        <v>56431.386499999993</v>
      </c>
      <c r="E31" s="353">
        <f>SUM(E32,E35:E41,E45:E68,E72:E73)</f>
        <v>81616.97500000002</v>
      </c>
      <c r="F31" s="353">
        <f>SUM(F32,F35:F41,F45:F68,F72:F73)</f>
        <v>105693.46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</v>
      </c>
      <c r="C32" s="360">
        <f>+F32/12*3</f>
        <v>19002.424999999999</v>
      </c>
      <c r="D32" s="360">
        <f>+F32/12*6.3</f>
        <v>39905.092499999999</v>
      </c>
      <c r="E32" s="360">
        <f>+F32/12*9</f>
        <v>57007.274999999994</v>
      </c>
      <c r="F32" s="354">
        <f>+'Ekamut-caxs'!D32</f>
        <v>76009.7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 hidden="1">
      <c r="A33" s="359">
        <f>+A32+0.1</f>
        <v>1.1000000000000001</v>
      </c>
      <c r="B33" s="356" t="str">
        <f>+'Ekamut-caxs'!B33</f>
        <v>վճարովի ծառայության գծով</v>
      </c>
      <c r="C33" s="320"/>
      <c r="D33" s="320"/>
      <c r="E33" s="320"/>
      <c r="F33" s="357">
        <f>+'Ekamut-caxs'!D33</f>
        <v>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v>5594</v>
      </c>
      <c r="D35" s="360">
        <f>+F35/12*6.3</f>
        <v>10365.894</v>
      </c>
      <c r="E35" s="147">
        <v>16783.2</v>
      </c>
      <c r="F35" s="354">
        <f>+'Ekamut-caxs'!D35</f>
        <v>19744.560000000001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1400</v>
      </c>
      <c r="D36" s="147">
        <v>1700</v>
      </c>
      <c r="E36" s="147">
        <v>1700</v>
      </c>
      <c r="F36" s="354">
        <f>+'Ekamut-caxs'!D36</f>
        <v>2506.3000000000002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600</v>
      </c>
      <c r="D37" s="147">
        <v>1500</v>
      </c>
      <c r="E37" s="147">
        <v>1921</v>
      </c>
      <c r="F37" s="354">
        <f>+'Ekamut-caxs'!D37</f>
        <v>1921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100</v>
      </c>
      <c r="D38" s="147">
        <v>250</v>
      </c>
      <c r="E38" s="147">
        <v>390</v>
      </c>
      <c r="F38" s="354">
        <f>+'Komunal '!M27</f>
        <v>520.70000000000005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14.1</v>
      </c>
      <c r="D39" s="147">
        <v>28.2</v>
      </c>
      <c r="E39" s="147">
        <v>42.3</v>
      </c>
      <c r="F39" s="354">
        <f>+'Ekamut-caxs'!D39</f>
        <v>55.9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59.1</v>
      </c>
      <c r="D41" s="360">
        <f t="shared" si="14"/>
        <v>186.6</v>
      </c>
      <c r="E41" s="360">
        <f>SUM(E42:E44)</f>
        <v>314.10000000000002</v>
      </c>
      <c r="F41" s="354">
        <f>SUM(F42:F44)</f>
        <v>441.6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7.5</v>
      </c>
      <c r="D42" s="320">
        <v>15</v>
      </c>
      <c r="E42" s="320">
        <v>22.5</v>
      </c>
      <c r="F42" s="357">
        <f>+'Ekamut-caxs'!D42</f>
        <v>30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0.6</v>
      </c>
      <c r="D43" s="320">
        <v>0.6</v>
      </c>
      <c r="E43" s="320">
        <v>0.6</v>
      </c>
      <c r="F43" s="357">
        <f>+'Ekamut-caxs'!D43</f>
        <v>0.6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f>17*3</f>
        <v>51</v>
      </c>
      <c r="D44" s="320">
        <f>+C44+40*3</f>
        <v>171</v>
      </c>
      <c r="E44" s="320">
        <f>+D44+40*3</f>
        <v>291</v>
      </c>
      <c r="F44" s="357">
        <f>+'Ekamut-caxs'!D44</f>
        <v>411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0</v>
      </c>
      <c r="D45" s="360">
        <f t="shared" ref="D45" si="16">F45/4*2</f>
        <v>0</v>
      </c>
      <c r="E45" s="360">
        <f t="shared" ref="E45" si="17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150</v>
      </c>
      <c r="D46" s="147">
        <v>600</v>
      </c>
      <c r="E46" s="147">
        <v>800</v>
      </c>
      <c r="F46" s="354">
        <f>+'Ekamut-caxs'!D46</f>
        <v>1176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8" si="18">+A46+1</f>
        <v>10</v>
      </c>
      <c r="B47" s="355" t="str">
        <f>+'Ekamut-caxs'!B47</f>
        <v>Գրասենյակային ապրանքների գծով</v>
      </c>
      <c r="C47" s="147">
        <v>55</v>
      </c>
      <c r="D47" s="147">
        <v>100</v>
      </c>
      <c r="E47" s="147">
        <v>200</v>
      </c>
      <c r="F47" s="354">
        <f>+'Ekamut-caxs'!D47</f>
        <v>223.2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8"/>
        <v>11</v>
      </c>
      <c r="B48" s="355" t="str">
        <f>+'Ekamut-caxs'!B48</f>
        <v>Փոքրարժեք կամ արագամաշ առարկաների գծով</v>
      </c>
      <c r="C48" s="147">
        <v>200</v>
      </c>
      <c r="D48" s="147">
        <v>400</v>
      </c>
      <c r="E48" s="147">
        <v>600</v>
      </c>
      <c r="F48" s="354">
        <f>+'Ekamut-caxs'!D48</f>
        <v>870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8"/>
        <v>12</v>
      </c>
      <c r="B49" s="355" t="str">
        <f>+'Ekamut-caxs'!B49</f>
        <v>Ուսումնական նյութերի գծով</v>
      </c>
      <c r="C49" s="147">
        <v>0</v>
      </c>
      <c r="D49" s="147">
        <v>150</v>
      </c>
      <c r="E49" s="147">
        <v>300</v>
      </c>
      <c r="F49" s="354">
        <f>+'Ekamut-caxs'!D49</f>
        <v>310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8"/>
        <v>13</v>
      </c>
      <c r="B50" s="355" t="str">
        <f>+'Ekamut-caxs'!B50</f>
        <v>Դեղորայքի գծով</v>
      </c>
      <c r="C50" s="147">
        <v>20</v>
      </c>
      <c r="D50" s="147">
        <v>20</v>
      </c>
      <c r="E50" s="147">
        <v>25</v>
      </c>
      <c r="F50" s="354">
        <f>+'Ekamut-caxs'!D50</f>
        <v>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8"/>
        <v>14</v>
      </c>
      <c r="B51" s="355" t="str">
        <f>+'Ekamut-caxs'!B51</f>
        <v>Բուժ.ծառայության գծով</v>
      </c>
      <c r="C51" s="147">
        <v>0</v>
      </c>
      <c r="D51" s="147">
        <v>120</v>
      </c>
      <c r="E51" s="147">
        <v>120</v>
      </c>
      <c r="F51" s="354">
        <f>+'Ekamut-caxs'!D51</f>
        <v>169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8"/>
        <v>15</v>
      </c>
      <c r="B52" s="355" t="str">
        <f>+'Ekamut-caxs'!B52</f>
        <v>Ընթացիկ վերանորոգման գծով</v>
      </c>
      <c r="C52" s="147">
        <v>0</v>
      </c>
      <c r="D52" s="147">
        <f>50+50</f>
        <v>100</v>
      </c>
      <c r="E52" s="147">
        <f>50+70</f>
        <v>120</v>
      </c>
      <c r="F52" s="354">
        <f>+'Ekamut-caxs'!D52</f>
        <v>150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8"/>
        <v>16</v>
      </c>
      <c r="B53" s="355" t="str">
        <f>+'Ekamut-caxs'!B53</f>
        <v>Ջեռուցման համակարգի սպասարկման գծով</v>
      </c>
      <c r="C53" s="147">
        <v>0</v>
      </c>
      <c r="D53" s="147">
        <v>108.6</v>
      </c>
      <c r="E53" s="147">
        <v>108.6</v>
      </c>
      <c r="F53" s="354">
        <f>+'Ekamut-caxs'!D53</f>
        <v>108.6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8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8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31.3</v>
      </c>
      <c r="D56" s="147">
        <v>62.5</v>
      </c>
      <c r="E56" s="147">
        <v>93.8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18"/>
        <v>18</v>
      </c>
      <c r="B57" s="355" t="str">
        <f>+'Ekamut-caxs'!B57</f>
        <v>Համակարգիչների տեխնիկական սպասարկման գծով</v>
      </c>
      <c r="C57" s="147">
        <v>0</v>
      </c>
      <c r="D57" s="147">
        <v>8</v>
      </c>
      <c r="E57" s="147">
        <v>12</v>
      </c>
      <c r="F57" s="354">
        <f>+'Ekamut-caxs'!D57</f>
        <v>16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18"/>
        <v>19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117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8"/>
        <v>20</v>
      </c>
      <c r="B59" s="355" t="str">
        <f>+'Ekamut-caxs'!B59</f>
        <v>էլ․ստորագրության գծով</v>
      </c>
      <c r="C59" s="147">
        <v>0</v>
      </c>
      <c r="D59" s="147">
        <v>0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8"/>
        <v>21</v>
      </c>
      <c r="B60" s="355" t="str">
        <f>+'Ekamut-caxs'!B60</f>
        <v>Հայտարարության գծով</v>
      </c>
      <c r="C60" s="147">
        <v>8.8000000000000007</v>
      </c>
      <c r="D60" s="147">
        <v>8.8000000000000007</v>
      </c>
      <c r="E60" s="147">
        <v>8.8000000000000007</v>
      </c>
      <c r="F60" s="354">
        <f>+'Ekamut-caxs'!D60</f>
        <v>8.8000000000000007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8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7">
        <v>0</v>
      </c>
      <c r="D62" s="147">
        <v>0</v>
      </c>
      <c r="E62" s="147">
        <v>72</v>
      </c>
      <c r="F62" s="354">
        <f>+'Ekamut-caxs'!D62</f>
        <v>72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18"/>
        <v>23</v>
      </c>
      <c r="B63" s="191" t="str">
        <f>+'Ekamut-caxs'!B63</f>
        <v>Միջոցառման կազմակերպման գծով</v>
      </c>
      <c r="C63" s="147">
        <v>0</v>
      </c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8"/>
        <v>24</v>
      </c>
      <c r="B64" s="191" t="s">
        <v>292</v>
      </c>
      <c r="C64" s="147">
        <v>16.2</v>
      </c>
      <c r="D64" s="147">
        <v>32.4</v>
      </c>
      <c r="E64" s="147">
        <v>48.6</v>
      </c>
      <c r="F64" s="108">
        <v>64.8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/>
    </row>
    <row r="65" spans="1:13" s="24" customFormat="1" ht="17.25">
      <c r="A65" s="358">
        <f t="shared" si="18"/>
        <v>25</v>
      </c>
      <c r="B65" s="191" t="str">
        <f>+'Ekamut-caxs'!B64</f>
        <v>Ծառերի էտման գծով</v>
      </c>
      <c r="C65" s="147">
        <v>200</v>
      </c>
      <c r="D65" s="147">
        <f>+F65</f>
        <v>690</v>
      </c>
      <c r="E65" s="147">
        <f>+F65</f>
        <v>690</v>
      </c>
      <c r="F65" s="108">
        <f>+'Ekamut-caxs'!D64</f>
        <v>690</v>
      </c>
      <c r="G65" s="188"/>
      <c r="H65" s="36"/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>+A65+1</f>
        <v>26</v>
      </c>
      <c r="B66" s="355" t="str">
        <f>+'Ekamut-caxs'!B65</f>
        <v>Դուրսգրվող գույքի վերագնահատման գծով</v>
      </c>
      <c r="C66" s="147">
        <v>0</v>
      </c>
      <c r="D66" s="147">
        <v>0</v>
      </c>
      <c r="E66" s="147">
        <v>0</v>
      </c>
      <c r="F66" s="354">
        <f>+'Ekamut-caxs'!D65</f>
        <v>100</v>
      </c>
      <c r="G66" s="188"/>
      <c r="H66" s="273" t="s">
        <v>243</v>
      </c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8">
        <f>+A66+1</f>
        <v>27</v>
      </c>
      <c r="B67" s="355" t="str">
        <f>+'Ekamut-caxs'!B67</f>
        <v>Կրակմարիչների լիցքավորում</v>
      </c>
      <c r="C67" s="147">
        <v>0</v>
      </c>
      <c r="D67" s="147">
        <v>0</v>
      </c>
      <c r="E67" s="147">
        <v>0</v>
      </c>
      <c r="F67" s="354">
        <f>+'Ekamut-caxs'!D67</f>
        <v>50</v>
      </c>
      <c r="G67" s="188"/>
      <c r="H67" s="273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24" customFormat="1" ht="34.5">
      <c r="A68" s="358">
        <f t="shared" si="18"/>
        <v>28</v>
      </c>
      <c r="B68" s="191" t="s">
        <v>34</v>
      </c>
      <c r="C68" s="354">
        <f>SUM(C69:C71)</f>
        <v>10</v>
      </c>
      <c r="D68" s="354">
        <f t="shared" ref="D68:E68" si="19">SUM(D69:D71)</f>
        <v>15</v>
      </c>
      <c r="E68" s="354">
        <f t="shared" si="19"/>
        <v>20</v>
      </c>
      <c r="F68" s="354">
        <f>SUM(F69:F71)</f>
        <v>30</v>
      </c>
      <c r="G68" s="188"/>
      <c r="H68" s="36"/>
      <c r="I68" s="29"/>
      <c r="J68" s="29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28.1</v>
      </c>
      <c r="B69" s="319" t="s">
        <v>35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28.200000000000003</v>
      </c>
      <c r="B70" s="319" t="s">
        <v>47</v>
      </c>
      <c r="C70" s="320"/>
      <c r="D70" s="320"/>
      <c r="E70" s="320"/>
      <c r="F70" s="321"/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325" customFormat="1" ht="15" customHeight="1">
      <c r="A71" s="359">
        <v>28.1</v>
      </c>
      <c r="B71" s="319" t="s">
        <v>81</v>
      </c>
      <c r="C71" s="320">
        <v>10</v>
      </c>
      <c r="D71" s="320">
        <v>15</v>
      </c>
      <c r="E71" s="320">
        <v>20</v>
      </c>
      <c r="F71" s="357">
        <f>+'Ekamut-caxs'!D70</f>
        <v>30</v>
      </c>
      <c r="G71" s="322"/>
      <c r="H71" s="323"/>
      <c r="I71" s="324"/>
      <c r="J71" s="32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f>+A68+1</f>
        <v>29</v>
      </c>
      <c r="B72" s="343" t="s">
        <v>36</v>
      </c>
      <c r="C72" s="361">
        <f>+F72</f>
        <v>0.2999999999992724</v>
      </c>
      <c r="D72" s="361">
        <f>+F72</f>
        <v>0.2999999999992724</v>
      </c>
      <c r="E72" s="361">
        <f>+F72</f>
        <v>0.2999999999992724</v>
      </c>
      <c r="F72" s="354">
        <f>+'Deb. ev kreditor'!D59-'Deb. ev kreditor'!D55</f>
        <v>0.2999999999992724</v>
      </c>
      <c r="G72" s="188"/>
      <c r="H72" s="113">
        <f>+F72-'Deb. ev kreditor'!F59</f>
        <v>0</v>
      </c>
      <c r="I72" s="14"/>
      <c r="J72" s="14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 hidden="1">
      <c r="A73" s="362">
        <f>+A72+1</f>
        <v>30</v>
      </c>
      <c r="B73" s="191" t="s">
        <v>82</v>
      </c>
      <c r="C73" s="147"/>
      <c r="D73" s="147"/>
      <c r="E73" s="147"/>
      <c r="F73" s="108"/>
      <c r="G73" s="188"/>
      <c r="H73" s="316" t="s">
        <v>195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17.25">
      <c r="A74" s="13" t="s">
        <v>54</v>
      </c>
      <c r="B74" s="340" t="s">
        <v>57</v>
      </c>
      <c r="C74" s="353">
        <f>C75+C82</f>
        <v>0</v>
      </c>
      <c r="D74" s="353">
        <f>D75+D82</f>
        <v>600</v>
      </c>
      <c r="E74" s="353">
        <f>E75+E82</f>
        <v>600</v>
      </c>
      <c r="F74" s="353">
        <f>F75+F82</f>
        <v>600</v>
      </c>
      <c r="G74" s="342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4" customFormat="1" ht="17.25">
      <c r="A75" s="313">
        <v>1</v>
      </c>
      <c r="B75" s="191" t="s">
        <v>86</v>
      </c>
      <c r="C75" s="360">
        <f>SUM(C76:C81)</f>
        <v>0</v>
      </c>
      <c r="D75" s="360">
        <f>SUM(D76:D81)</f>
        <v>600</v>
      </c>
      <c r="E75" s="360">
        <f>SUM(E76:E81)</f>
        <v>600</v>
      </c>
      <c r="F75" s="354">
        <f>SUM(F76:F81)</f>
        <v>600</v>
      </c>
      <c r="G75" s="188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59">
        <f t="shared" ref="A76:A81" si="20">+A75+0.1</f>
        <v>1.1000000000000001</v>
      </c>
      <c r="B76" s="319" t="s">
        <v>83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18">
        <v>1.1000000000000001</v>
      </c>
      <c r="B77" s="319" t="s">
        <v>84</v>
      </c>
      <c r="C77" s="320"/>
      <c r="D77" s="320">
        <v>300</v>
      </c>
      <c r="E77" s="320">
        <v>300</v>
      </c>
      <c r="F77" s="321">
        <v>300</v>
      </c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customHeight="1">
      <c r="A78" s="359">
        <f t="shared" si="20"/>
        <v>1.2000000000000002</v>
      </c>
      <c r="B78" s="319" t="s">
        <v>85</v>
      </c>
      <c r="C78" s="320"/>
      <c r="D78" s="320">
        <v>300</v>
      </c>
      <c r="E78" s="320">
        <v>300</v>
      </c>
      <c r="F78" s="321">
        <v>300</v>
      </c>
      <c r="G78" s="322"/>
      <c r="H78" s="323"/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hidden="1" customHeight="1">
      <c r="A79" s="318">
        <f t="shared" si="20"/>
        <v>1.3000000000000003</v>
      </c>
      <c r="B79" s="319" t="s">
        <v>62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ref="K79:K89" si="21">IF((D79-C79)&lt;0, ("սխալ"),"")</f>
        <v/>
      </c>
      <c r="L79" s="420" t="str">
        <f t="shared" ref="L79:L89" si="22">IF((E79-D79)&lt;0, ("սխալ"),"")</f>
        <v/>
      </c>
      <c r="M79" s="420" t="str">
        <f t="shared" ref="M79:M89" si="23">IF((F79-E79)&lt;0, ("սխալ"),"")</f>
        <v/>
      </c>
    </row>
    <row r="80" spans="1:13" s="325" customFormat="1" ht="16.5" hidden="1" customHeight="1">
      <c r="A80" s="318">
        <f t="shared" si="20"/>
        <v>1.4000000000000004</v>
      </c>
      <c r="B80" s="319" t="s">
        <v>63</v>
      </c>
      <c r="C80" s="320"/>
      <c r="D80" s="320"/>
      <c r="E80" s="320"/>
      <c r="F80" s="321"/>
      <c r="G80" s="322"/>
      <c r="H80" s="323"/>
      <c r="I80" s="324"/>
      <c r="J80" s="324"/>
      <c r="K80" s="420" t="str">
        <f t="shared" si="21"/>
        <v/>
      </c>
      <c r="L80" s="420" t="str">
        <f t="shared" si="22"/>
        <v/>
      </c>
      <c r="M80" s="420" t="str">
        <f t="shared" si="23"/>
        <v/>
      </c>
    </row>
    <row r="81" spans="1:13" s="24" customFormat="1" ht="17.25" hidden="1">
      <c r="A81" s="358">
        <f t="shared" si="20"/>
        <v>1.5000000000000004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20" t="str">
        <f t="shared" si="21"/>
        <v/>
      </c>
      <c r="L81" s="420" t="str">
        <f t="shared" si="22"/>
        <v/>
      </c>
      <c r="M81" s="420" t="str">
        <f t="shared" si="23"/>
        <v/>
      </c>
    </row>
    <row r="82" spans="1:13" s="24" customFormat="1" ht="34.5" hidden="1">
      <c r="A82" s="313">
        <v>2</v>
      </c>
      <c r="B82" s="191" t="s">
        <v>87</v>
      </c>
      <c r="C82" s="360">
        <f t="shared" ref="C82:E82" si="24">SUM(C83:C85)</f>
        <v>0</v>
      </c>
      <c r="D82" s="360">
        <f t="shared" si="24"/>
        <v>0</v>
      </c>
      <c r="E82" s="360">
        <f t="shared" si="24"/>
        <v>0</v>
      </c>
      <c r="F82" s="354">
        <f>SUM(F83:F85)</f>
        <v>0</v>
      </c>
      <c r="G82" s="188"/>
      <c r="H82" s="36"/>
      <c r="I82" s="29"/>
      <c r="J82" s="29"/>
      <c r="K82" s="420" t="str">
        <f t="shared" si="21"/>
        <v/>
      </c>
      <c r="L82" s="420" t="str">
        <f t="shared" si="22"/>
        <v/>
      </c>
      <c r="M82" s="420" t="str">
        <f t="shared" si="23"/>
        <v/>
      </c>
    </row>
    <row r="83" spans="1:13" s="325" customFormat="1" ht="16.5" hidden="1" customHeight="1">
      <c r="A83" s="359">
        <f>+A82+0.1</f>
        <v>2.1</v>
      </c>
      <c r="B83" s="319" t="s">
        <v>59</v>
      </c>
      <c r="C83" s="320"/>
      <c r="D83" s="320"/>
      <c r="E83" s="320"/>
      <c r="F83" s="321">
        <v>0</v>
      </c>
      <c r="G83" s="322"/>
      <c r="H83" s="323"/>
      <c r="I83" s="324"/>
      <c r="J83" s="324"/>
      <c r="K83" s="420" t="str">
        <f t="shared" si="21"/>
        <v/>
      </c>
      <c r="L83" s="420" t="str">
        <f t="shared" si="22"/>
        <v/>
      </c>
      <c r="M83" s="420" t="str">
        <f t="shared" si="23"/>
        <v/>
      </c>
    </row>
    <row r="84" spans="1:13" s="325" customFormat="1" ht="16.5" hidden="1" customHeight="1">
      <c r="A84" s="359">
        <f>+A83+0.1</f>
        <v>2.2000000000000002</v>
      </c>
      <c r="B84" s="319" t="s">
        <v>58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1"/>
        <v/>
      </c>
      <c r="L84" s="420" t="str">
        <f t="shared" si="22"/>
        <v/>
      </c>
      <c r="M84" s="420" t="str">
        <f t="shared" si="23"/>
        <v/>
      </c>
    </row>
    <row r="85" spans="1:13" s="325" customFormat="1" ht="16.5" hidden="1" customHeight="1">
      <c r="A85" s="359">
        <f>+A84+0.1</f>
        <v>2.3000000000000003</v>
      </c>
      <c r="B85" s="319" t="s">
        <v>48</v>
      </c>
      <c r="C85" s="320"/>
      <c r="D85" s="320"/>
      <c r="E85" s="320"/>
      <c r="F85" s="321">
        <v>0</v>
      </c>
      <c r="G85" s="322"/>
      <c r="H85" s="323"/>
      <c r="I85" s="324"/>
      <c r="J85" s="324"/>
      <c r="K85" s="420" t="str">
        <f t="shared" si="21"/>
        <v/>
      </c>
      <c r="L85" s="420" t="str">
        <f t="shared" si="22"/>
        <v/>
      </c>
      <c r="M85" s="420" t="str">
        <f t="shared" si="23"/>
        <v/>
      </c>
    </row>
    <row r="86" spans="1:13" s="25" customFormat="1" ht="34.5">
      <c r="A86" s="13" t="s">
        <v>55</v>
      </c>
      <c r="B86" s="340" t="s">
        <v>142</v>
      </c>
      <c r="C86" s="353">
        <f t="shared" ref="C86:E86" si="25">SUM(C87:C88)</f>
        <v>410.30000000000007</v>
      </c>
      <c r="D86" s="353">
        <f t="shared" si="25"/>
        <v>820.60000000000014</v>
      </c>
      <c r="E86" s="353">
        <f t="shared" si="25"/>
        <v>1230.9000000000001</v>
      </c>
      <c r="F86" s="353">
        <f>SUM(F87:F88)</f>
        <v>1641.2</v>
      </c>
      <c r="G86" s="342"/>
      <c r="H86" s="37"/>
      <c r="I86" s="30"/>
      <c r="J86" s="30"/>
      <c r="K86" s="420" t="str">
        <f t="shared" si="21"/>
        <v/>
      </c>
      <c r="L86" s="420" t="str">
        <f t="shared" si="22"/>
        <v/>
      </c>
      <c r="M86" s="420" t="str">
        <f t="shared" si="23"/>
        <v/>
      </c>
    </row>
    <row r="87" spans="1:13" s="25" customFormat="1" ht="17.25">
      <c r="A87" s="315">
        <v>1</v>
      </c>
      <c r="B87" s="144" t="s">
        <v>14</v>
      </c>
      <c r="C87" s="147">
        <f>+F87/12*3</f>
        <v>410.30000000000007</v>
      </c>
      <c r="D87" s="147">
        <f>+F87/12*6</f>
        <v>820.60000000000014</v>
      </c>
      <c r="E87" s="147">
        <f>+F87/12*9</f>
        <v>1230.9000000000001</v>
      </c>
      <c r="F87" s="108">
        <v>1641.2</v>
      </c>
      <c r="G87" s="188"/>
      <c r="H87" s="317">
        <f>+H11-F89</f>
        <v>1641.1640000000079</v>
      </c>
      <c r="I87" s="30"/>
      <c r="J87" s="30"/>
      <c r="K87" s="420" t="str">
        <f t="shared" si="21"/>
        <v/>
      </c>
      <c r="L87" s="420" t="str">
        <f t="shared" si="22"/>
        <v/>
      </c>
      <c r="M87" s="420" t="str">
        <f t="shared" si="23"/>
        <v/>
      </c>
    </row>
    <row r="88" spans="1:13" s="25" customFormat="1" ht="17.25" hidden="1">
      <c r="A88" s="315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0" t="str">
        <f t="shared" si="21"/>
        <v/>
      </c>
      <c r="L88" s="420" t="str">
        <f t="shared" si="22"/>
        <v/>
      </c>
      <c r="M88" s="420" t="str">
        <f t="shared" si="23"/>
        <v/>
      </c>
    </row>
    <row r="89" spans="1:13" s="25" customFormat="1" ht="34.5">
      <c r="A89" s="339" t="s">
        <v>37</v>
      </c>
      <c r="B89" s="340" t="s">
        <v>38</v>
      </c>
      <c r="C89" s="353">
        <f>C12+C13-C30</f>
        <v>6399.3249999999971</v>
      </c>
      <c r="D89" s="353">
        <f>D12+D13-D30</f>
        <v>131.58350000000064</v>
      </c>
      <c r="E89" s="353">
        <f>E12+E13-E30</f>
        <v>2853.7749999999796</v>
      </c>
      <c r="F89" s="353">
        <f>F12+F13-F30</f>
        <v>9163.6359999999841</v>
      </c>
      <c r="G89" s="342"/>
      <c r="H89" s="444" t="s">
        <v>188</v>
      </c>
      <c r="I89" s="444"/>
      <c r="J89" s="112"/>
      <c r="K89" s="420" t="str">
        <f t="shared" si="21"/>
        <v>սխալ</v>
      </c>
      <c r="L89" s="420" t="str">
        <f t="shared" si="22"/>
        <v/>
      </c>
      <c r="M89" s="420" t="str">
        <f t="shared" si="23"/>
        <v/>
      </c>
    </row>
    <row r="90" spans="1:13" s="25" customFormat="1" ht="30" customHeight="1">
      <c r="A90" s="166"/>
      <c r="B90" s="344"/>
      <c r="C90" s="345"/>
      <c r="D90" s="345"/>
      <c r="E90" s="345"/>
      <c r="H90" s="37"/>
      <c r="I90" s="30"/>
      <c r="J90" s="30"/>
      <c r="K90" s="146" t="str">
        <f>IF((H90-F90)&lt;0, (0),"")</f>
        <v/>
      </c>
      <c r="L90" s="146" t="str">
        <f t="shared" ref="L90:M92" si="26">IF((I90-H90)&lt;0, (0),"")</f>
        <v/>
      </c>
      <c r="M90" s="146" t="str">
        <f t="shared" si="26"/>
        <v/>
      </c>
    </row>
    <row r="91" spans="1:13" s="5" customFormat="1" ht="31.5" hidden="1" customHeight="1">
      <c r="B91" s="346" t="s">
        <v>2</v>
      </c>
      <c r="C91" s="347"/>
      <c r="D91" s="347"/>
      <c r="E91" s="186" t="str">
        <f>+'Ekamut-caxs'!D74</f>
        <v>Կ․Աղաջանյան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6"/>
        <v/>
      </c>
      <c r="M91" s="146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8"/>
      <c r="H92" s="349"/>
      <c r="I92" s="27"/>
      <c r="J92" s="27"/>
      <c r="K92" s="146"/>
      <c r="L92" s="146" t="str">
        <f t="shared" si="26"/>
        <v/>
      </c>
      <c r="M92" s="146" t="str">
        <f t="shared" si="26"/>
        <v/>
      </c>
    </row>
    <row r="93" spans="1:13" s="2" customFormat="1" ht="36.75" hidden="1" customHeight="1">
      <c r="B93" s="350" t="s">
        <v>6</v>
      </c>
      <c r="C93" s="30"/>
      <c r="D93" s="30"/>
      <c r="E93" s="186" t="str">
        <f>+'Ekamut-caxs'!D76</f>
        <v>Գ․Սարգսյան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4"/>
      <c r="C94" s="27"/>
      <c r="D94" s="27"/>
      <c r="E94" s="183" t="s">
        <v>91</v>
      </c>
      <c r="F94" s="183"/>
      <c r="G94" s="348"/>
      <c r="H94" s="349"/>
      <c r="I94" s="27"/>
      <c r="J94" s="27"/>
      <c r="K94" s="146"/>
      <c r="L94" s="146"/>
      <c r="M94" s="146"/>
    </row>
    <row r="95" spans="1:13" s="2" customFormat="1" hidden="1">
      <c r="B95" s="334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1" t="s">
        <v>209</v>
      </c>
      <c r="C96" s="442"/>
      <c r="D96" s="442"/>
      <c r="E96" s="442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50" zoomScaleSheetLayoutView="100" workbookViewId="0">
      <selection activeCell="F34" sqref="F3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52</v>
      </c>
      <c r="B1" s="445"/>
      <c r="C1" s="445"/>
      <c r="D1" s="445"/>
      <c r="E1" s="445"/>
      <c r="F1" s="445"/>
    </row>
    <row r="2" spans="1:9" s="7" customFormat="1" ht="20.25">
      <c r="A2" s="429" t="str">
        <f>+'Ekamut-caxs'!A7</f>
        <v xml:space="preserve">«Երևանի հ․109 մսուր-մանկապարտեզ» ՀՈԱԿ-ի </v>
      </c>
      <c r="B2" s="429"/>
      <c r="C2" s="429"/>
      <c r="D2" s="429"/>
      <c r="E2" s="429"/>
      <c r="F2" s="429"/>
      <c r="G2" s="4"/>
      <c r="H2" s="4"/>
    </row>
    <row r="3" spans="1:9" ht="41.25" customHeight="1">
      <c r="A3" s="448" t="s">
        <v>274</v>
      </c>
      <c r="B3" s="448"/>
      <c r="C3" s="448"/>
      <c r="D3" s="448"/>
      <c r="E3" s="448"/>
      <c r="F3" s="448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SUM(C7:C8,C11,C14:C19,C22:C24)</f>
        <v>95851.6</v>
      </c>
      <c r="D6" s="142">
        <f>SUM(D7:D8,D11,D14:D19,D22:D24)</f>
        <v>109402.39599999999</v>
      </c>
      <c r="E6" s="142">
        <f t="shared" ref="E6:E67" si="0">D6-C6</f>
        <v>13550.795999999988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79715.899999999994</v>
      </c>
      <c r="D7" s="109">
        <f>+'Ekamut-caxs'!D11</f>
        <v>96149.7</v>
      </c>
      <c r="E7" s="109">
        <f t="shared" si="0"/>
        <v>16433.800000000003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0</v>
      </c>
      <c r="E8" s="109">
        <f t="shared" si="0"/>
        <v>-72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72</v>
      </c>
      <c r="D9" s="389">
        <f>+'Ekamut-caxs'!D13</f>
        <v>0</v>
      </c>
      <c r="E9" s="394">
        <f t="shared" si="0"/>
        <v>-72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12272.6</v>
      </c>
      <c r="D11" s="109">
        <f>SUM(D12:D13)</f>
        <v>9543.4959999999992</v>
      </c>
      <c r="E11" s="109">
        <f t="shared" si="0"/>
        <v>-2729.1040000000012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6404</v>
      </c>
      <c r="D12" s="389">
        <f>+'Ekamut-caxs'!D16</f>
        <v>4449.3999999999996</v>
      </c>
      <c r="E12" s="394">
        <f t="shared" si="0"/>
        <v>-1954.6000000000004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5868.6</v>
      </c>
      <c r="D13" s="389">
        <f>+'Ekamut-caxs'!D17</f>
        <v>5094.0959999999995</v>
      </c>
      <c r="E13" s="394">
        <f t="shared" si="0"/>
        <v>-774.50400000000081</v>
      </c>
      <c r="F13" s="389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18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3694.7</v>
      </c>
      <c r="D19" s="110">
        <f>SUM(D20:D21)</f>
        <v>3694.7</v>
      </c>
      <c r="E19" s="109">
        <f t="shared" si="0"/>
        <v>0</v>
      </c>
      <c r="F19" s="105"/>
    </row>
    <row r="20" spans="1:7" s="395" customFormat="1" ht="17.25">
      <c r="A20" s="392">
        <v>4.0999999999999996</v>
      </c>
      <c r="B20" s="393" t="str">
        <f>+'Ekamut-caxs'!B25</f>
        <v xml:space="preserve">ոչ ընթացիկ </v>
      </c>
      <c r="C20" s="389">
        <v>3694.7</v>
      </c>
      <c r="D20" s="389">
        <f>+'Ekamut-caxs'!D25</f>
        <v>3694.7</v>
      </c>
      <c r="E20" s="394">
        <f t="shared" si="0"/>
        <v>0</v>
      </c>
      <c r="F20" s="389"/>
    </row>
    <row r="21" spans="1:7" s="395" customFormat="1" ht="17.25" hidden="1">
      <c r="A21" s="392">
        <f>+A20+0.1</f>
        <v>4.1999999999999993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v>5</v>
      </c>
      <c r="B22" s="144" t="str">
        <f>+'Ekamut-caxs'!B27</f>
        <v>Բանկի տոկոսից</v>
      </c>
      <c r="C22" s="110">
        <v>78.099999999999994</v>
      </c>
      <c r="D22" s="109">
        <f>+'Ekamut-caxs'!D27</f>
        <v>0</v>
      </c>
      <c r="E22" s="109">
        <f t="shared" si="0"/>
        <v>-78.099999999999994</v>
      </c>
      <c r="F22" s="105"/>
    </row>
    <row r="23" spans="1:7" s="19" customFormat="1" ht="17.25">
      <c r="A23" s="21">
        <v>6</v>
      </c>
      <c r="B23" s="144" t="s">
        <v>259</v>
      </c>
      <c r="C23" s="110">
        <v>8.5</v>
      </c>
      <c r="D23" s="109">
        <v>0</v>
      </c>
      <c r="E23" s="109">
        <v>-8.5</v>
      </c>
      <c r="F23" s="105"/>
    </row>
    <row r="24" spans="1:7" s="19" customFormat="1" ht="17.25">
      <c r="A24" s="21">
        <v>7</v>
      </c>
      <c r="B24" s="144" t="str">
        <f>+'Ekamut-caxs'!B18</f>
        <v>Սուբսիդիա ջրամատակարարման գծով</v>
      </c>
      <c r="C24" s="110">
        <v>9.8000000000000007</v>
      </c>
      <c r="D24" s="109">
        <f>+'Ekamut-caxs'!D18</f>
        <v>14.5</v>
      </c>
      <c r="E24" s="109">
        <f>D24-C24</f>
        <v>4.6999999999999993</v>
      </c>
      <c r="F24" s="109"/>
      <c r="G24" s="32" t="s">
        <v>281</v>
      </c>
    </row>
    <row r="25" spans="1:7" s="7" customFormat="1" ht="17.25">
      <c r="A25" s="152" t="s">
        <v>11</v>
      </c>
      <c r="B25" s="380" t="s">
        <v>137</v>
      </c>
      <c r="C25" s="381">
        <f>SUM(C26,C29:C35,C39:C63,C65:C66)</f>
        <v>95851.60000000002</v>
      </c>
      <c r="D25" s="381">
        <f>SUM(D26,D29:D35,D39:D63,D65:D66)</f>
        <v>109012.36</v>
      </c>
      <c r="E25" s="142">
        <f t="shared" si="0"/>
        <v>13160.75999999998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70407.600000000006</v>
      </c>
      <c r="D26" s="110">
        <f>+'Ekamut-caxs'!D32</f>
        <v>76009.7</v>
      </c>
      <c r="E26" s="109">
        <f t="shared" si="0"/>
        <v>5602.0999999999913</v>
      </c>
      <c r="F26" s="105"/>
    </row>
    <row r="27" spans="1:7" s="395" customFormat="1" ht="17.25" hidden="1">
      <c r="A27" s="392">
        <v>1.1000000000000001</v>
      </c>
      <c r="B27" s="393" t="str">
        <f>+'Ekamut-caxs'!B33</f>
        <v>վճարովի ծառայության գծով</v>
      </c>
      <c r="C27" s="389">
        <v>0</v>
      </c>
      <c r="D27" s="389">
        <f>+'Ekamut-caxs'!D33</f>
        <v>0</v>
      </c>
      <c r="E27" s="394">
        <f>D27-C27</f>
        <v>0</v>
      </c>
      <c r="F27" s="389"/>
    </row>
    <row r="28" spans="1:7" s="395" customFormat="1" ht="17.25">
      <c r="A28" s="392">
        <v>1.2</v>
      </c>
      <c r="B28" s="393" t="s">
        <v>258</v>
      </c>
      <c r="C28" s="389">
        <v>4723.8999999999996</v>
      </c>
      <c r="D28" s="389">
        <f>+'Ekamut-caxs'!D34</f>
        <v>0</v>
      </c>
      <c r="E28" s="394">
        <f>D28-C28</f>
        <v>-4723.8999999999996</v>
      </c>
      <c r="F28" s="389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14371</v>
      </c>
      <c r="D29" s="110">
        <f>+'Ekamut-caxs'!D35</f>
        <v>19744.560000000001</v>
      </c>
      <c r="E29" s="109">
        <f t="shared" si="0"/>
        <v>5373.5600000000013</v>
      </c>
      <c r="F29" s="203" t="s">
        <v>306</v>
      </c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2456</v>
      </c>
      <c r="D30" s="110">
        <f>+'Ekamut-caxs'!D36</f>
        <v>2506.3000000000002</v>
      </c>
      <c r="E30" s="109">
        <f t="shared" si="0"/>
        <v>50.300000000000182</v>
      </c>
      <c r="F30" s="105" t="s">
        <v>308</v>
      </c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1834</v>
      </c>
      <c r="D31" s="110">
        <f>+'Ekamut-caxs'!D37</f>
        <v>1921</v>
      </c>
      <c r="E31" s="109">
        <f t="shared" si="0"/>
        <v>87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349.2</v>
      </c>
      <c r="D32" s="110">
        <f>+'Ekamut-caxs'!D38</f>
        <v>535.20000000000005</v>
      </c>
      <c r="E32" s="109">
        <f t="shared" si="0"/>
        <v>186.00000000000006</v>
      </c>
      <c r="F32" s="105" t="s">
        <v>305</v>
      </c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53.6</v>
      </c>
      <c r="D33" s="110">
        <f>+'Ekamut-caxs'!D39</f>
        <v>55.9</v>
      </c>
      <c r="E33" s="109">
        <f t="shared" si="0"/>
        <v>2.2999999999999972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0</v>
      </c>
      <c r="D34" s="110">
        <f>+'Ekamut-caxs'!D40</f>
        <v>60</v>
      </c>
      <c r="E34" s="109">
        <f t="shared" si="0"/>
        <v>60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230.1</v>
      </c>
      <c r="D35" s="110">
        <f>SUM(D36:D38)</f>
        <v>441.6</v>
      </c>
      <c r="E35" s="109">
        <f t="shared" si="0"/>
        <v>211.50000000000003</v>
      </c>
      <c r="F35" s="105"/>
    </row>
    <row r="36" spans="1:7" s="395" customFormat="1" ht="17.25">
      <c r="A36" s="392">
        <v>8.1</v>
      </c>
      <c r="B36" s="393" t="str">
        <f>+'Ekamut-caxs'!B42</f>
        <v>բաժանորդային վճար</v>
      </c>
      <c r="C36" s="389">
        <v>30</v>
      </c>
      <c r="D36" s="389">
        <f>+'Ekamut-caxs'!D42</f>
        <v>30</v>
      </c>
      <c r="E36" s="394">
        <f t="shared" si="0"/>
        <v>0</v>
      </c>
      <c r="F36" s="389"/>
    </row>
    <row r="37" spans="1:7" s="395" customFormat="1" ht="17.25">
      <c r="A37" s="392">
        <v>8.1999999999999993</v>
      </c>
      <c r="B37" s="393" t="str">
        <f>+'Ekamut-caxs'!B43</f>
        <v>րոպեավճար</v>
      </c>
      <c r="C37" s="389">
        <v>0.1</v>
      </c>
      <c r="D37" s="389">
        <f>+'Ekamut-caxs'!D43</f>
        <v>0.6</v>
      </c>
      <c r="E37" s="394">
        <f t="shared" si="0"/>
        <v>0.5</v>
      </c>
      <c r="F37" s="389"/>
    </row>
    <row r="38" spans="1:7" s="395" customFormat="1" ht="17.25">
      <c r="A38" s="392">
        <v>8.3000000000000007</v>
      </c>
      <c r="B38" s="393" t="str">
        <f>+'Ekamut-caxs'!B44</f>
        <v>ինտերնետ կապ</v>
      </c>
      <c r="C38" s="389">
        <v>200</v>
      </c>
      <c r="D38" s="389">
        <f>+'Ekamut-caxs'!D44</f>
        <v>411</v>
      </c>
      <c r="E38" s="394">
        <f t="shared" si="0"/>
        <v>211</v>
      </c>
      <c r="F38" s="389"/>
    </row>
    <row r="39" spans="1:7" s="19" customFormat="1" ht="17.25" hidden="1">
      <c r="A39" s="21">
        <f>+A35+1</f>
        <v>9</v>
      </c>
      <c r="B39" s="144" t="str">
        <f>+'Ekamut-caxs'!B45</f>
        <v>Բանկային ծառայության գծով</v>
      </c>
      <c r="C39" s="110">
        <v>0</v>
      </c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4" t="str">
        <f>+'Ekamut-caxs'!B46</f>
        <v>Տնտեսական ապրանքների գծով</v>
      </c>
      <c r="C40" s="110">
        <v>895.4</v>
      </c>
      <c r="D40" s="110">
        <f>+'Ekamut-caxs'!D46</f>
        <v>1176</v>
      </c>
      <c r="E40" s="109">
        <f t="shared" si="0"/>
        <v>280.60000000000002</v>
      </c>
      <c r="F40" s="105" t="s">
        <v>302</v>
      </c>
      <c r="G40" s="5"/>
    </row>
    <row r="41" spans="1:7" s="19" customFormat="1" ht="17.25">
      <c r="A41" s="21">
        <v>10</v>
      </c>
      <c r="B41" s="144" t="str">
        <f>+'Ekamut-caxs'!B47</f>
        <v>Գրասենյակային ապրանքների գծով</v>
      </c>
      <c r="C41" s="110">
        <v>154.1</v>
      </c>
      <c r="D41" s="110">
        <f>+'Ekamut-caxs'!D47</f>
        <v>223.2</v>
      </c>
      <c r="E41" s="109">
        <f t="shared" si="0"/>
        <v>69.099999999999994</v>
      </c>
      <c r="F41" s="105" t="s">
        <v>302</v>
      </c>
    </row>
    <row r="42" spans="1:7" s="19" customFormat="1" ht="17.25">
      <c r="A42" s="21">
        <f t="shared" ref="A42:A63" si="3">+A41+1</f>
        <v>11</v>
      </c>
      <c r="B42" s="144" t="str">
        <f>+'Ekamut-caxs'!B48</f>
        <v>Փոքրարժեք կամ արագամաշ առարկաների գծով</v>
      </c>
      <c r="C42" s="110">
        <v>357.9</v>
      </c>
      <c r="D42" s="110">
        <f>+'Ekamut-caxs'!D48</f>
        <v>870</v>
      </c>
      <c r="E42" s="109">
        <f t="shared" si="0"/>
        <v>512.1</v>
      </c>
      <c r="F42" s="105" t="s">
        <v>302</v>
      </c>
    </row>
    <row r="43" spans="1:7" s="19" customFormat="1" ht="17.25">
      <c r="A43" s="21">
        <f t="shared" si="3"/>
        <v>12</v>
      </c>
      <c r="B43" s="144" t="str">
        <f>+'Ekamut-caxs'!B49</f>
        <v>Ուսումնական նյութերի գծով</v>
      </c>
      <c r="C43" s="110">
        <v>300</v>
      </c>
      <c r="D43" s="110">
        <f>+'Ekamut-caxs'!D49</f>
        <v>310</v>
      </c>
      <c r="E43" s="109">
        <f t="shared" si="0"/>
        <v>10</v>
      </c>
      <c r="F43" s="105" t="s">
        <v>302</v>
      </c>
    </row>
    <row r="44" spans="1:7" s="19" customFormat="1" ht="17.25">
      <c r="A44" s="21">
        <f t="shared" si="3"/>
        <v>13</v>
      </c>
      <c r="B44" s="144" t="str">
        <f>+'Ekamut-caxs'!B50</f>
        <v>Դեղորայքի գծով</v>
      </c>
      <c r="C44" s="110">
        <v>0</v>
      </c>
      <c r="D44" s="110">
        <f>+'Ekamut-caxs'!D50</f>
        <v>50</v>
      </c>
      <c r="E44" s="109">
        <f>D44-C44</f>
        <v>50</v>
      </c>
      <c r="F44" s="105" t="s">
        <v>303</v>
      </c>
    </row>
    <row r="45" spans="1:7" s="19" customFormat="1" ht="17.25">
      <c r="A45" s="21">
        <f t="shared" si="3"/>
        <v>14</v>
      </c>
      <c r="B45" s="144" t="str">
        <f>+'Ekamut-caxs'!B51</f>
        <v>Բուժ.ծառայության գծով</v>
      </c>
      <c r="C45" s="110">
        <v>108</v>
      </c>
      <c r="D45" s="110">
        <f>+'Ekamut-caxs'!D51</f>
        <v>169</v>
      </c>
      <c r="E45" s="109">
        <f t="shared" si="0"/>
        <v>61</v>
      </c>
      <c r="F45" s="105" t="s">
        <v>301</v>
      </c>
    </row>
    <row r="46" spans="1:7" s="19" customFormat="1" ht="17.25">
      <c r="A46" s="21">
        <f t="shared" si="3"/>
        <v>15</v>
      </c>
      <c r="B46" s="144" t="str">
        <f>+'Ekamut-caxs'!B52</f>
        <v>Ընթացիկ վերանորոգման գծով</v>
      </c>
      <c r="C46" s="109">
        <v>0</v>
      </c>
      <c r="D46" s="110">
        <f>+'Ekamut-caxs'!D52</f>
        <v>150</v>
      </c>
      <c r="E46" s="109">
        <f t="shared" si="0"/>
        <v>150</v>
      </c>
      <c r="F46" s="424" t="s">
        <v>307</v>
      </c>
    </row>
    <row r="47" spans="1:7" s="19" customFormat="1" ht="17.25">
      <c r="A47" s="21">
        <f t="shared" si="3"/>
        <v>16</v>
      </c>
      <c r="B47" s="144" t="str">
        <f>+'Ekamut-caxs'!B53</f>
        <v>Ջեռուցման համակարգի սպասարկման գծով</v>
      </c>
      <c r="C47" s="109">
        <v>108.6</v>
      </c>
      <c r="D47" s="110">
        <f>+'Ekamut-caxs'!D53</f>
        <v>108.6</v>
      </c>
      <c r="E47" s="109">
        <f>D47-C47</f>
        <v>0</v>
      </c>
      <c r="F47" s="105"/>
    </row>
    <row r="48" spans="1:7" s="19" customFormat="1" ht="17.25" hidden="1">
      <c r="A48" s="21">
        <f t="shared" si="3"/>
        <v>17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18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v>17</v>
      </c>
      <c r="B50" s="144" t="str">
        <f>+'Ekamut-caxs'!B56</f>
        <v>Գնումների համակարգողի ծառայության գծով</v>
      </c>
      <c r="C50" s="110">
        <v>108</v>
      </c>
      <c r="D50" s="110">
        <f>+'Ekamut-caxs'!D56</f>
        <v>125</v>
      </c>
      <c r="E50" s="109">
        <f t="shared" si="0"/>
        <v>17</v>
      </c>
      <c r="F50" s="105" t="s">
        <v>301</v>
      </c>
    </row>
    <row r="51" spans="1:7" s="19" customFormat="1" ht="17.25">
      <c r="A51" s="21">
        <f t="shared" si="3"/>
        <v>18</v>
      </c>
      <c r="B51" s="144" t="str">
        <f>+'Ekamut-caxs'!B57</f>
        <v>Համակարգիչների տեխնիկական սպասարկման գծով</v>
      </c>
      <c r="C51" s="110">
        <v>16</v>
      </c>
      <c r="D51" s="110">
        <f>+'Ekamut-caxs'!D57</f>
        <v>16</v>
      </c>
      <c r="E51" s="109">
        <f t="shared" si="0"/>
        <v>0</v>
      </c>
      <c r="F51" s="105"/>
    </row>
    <row r="52" spans="1:7" s="19" customFormat="1" ht="17.25">
      <c r="A52" s="21">
        <f t="shared" si="3"/>
        <v>19</v>
      </c>
      <c r="B52" s="144" t="str">
        <f>+'Ekamut-caxs'!B58</f>
        <v>Համակարգչային ծրագրի և կայքի սպասարկման գծով</v>
      </c>
      <c r="C52" s="109">
        <v>117</v>
      </c>
      <c r="D52" s="110">
        <f>+'Ekamut-caxs'!D58</f>
        <v>117</v>
      </c>
      <c r="E52" s="109">
        <f t="shared" si="0"/>
        <v>0</v>
      </c>
      <c r="F52" s="105"/>
      <c r="G52" s="5"/>
    </row>
    <row r="53" spans="1:7" s="19" customFormat="1" ht="17.25">
      <c r="A53" s="21">
        <f t="shared" si="3"/>
        <v>20</v>
      </c>
      <c r="B53" s="144" t="str">
        <f>+'Ekamut-caxs'!B59</f>
        <v>էլ․ստորագրության գծով</v>
      </c>
      <c r="C53" s="109"/>
      <c r="D53" s="110">
        <f>+'Ekamut-caxs'!D59</f>
        <v>3</v>
      </c>
      <c r="E53" s="109">
        <f t="shared" ref="E53:E66" si="4">D53-C53</f>
        <v>3</v>
      </c>
      <c r="F53" s="109"/>
    </row>
    <row r="54" spans="1:7" s="19" customFormat="1" ht="17.25">
      <c r="A54" s="21">
        <f t="shared" si="3"/>
        <v>21</v>
      </c>
      <c r="B54" s="144" t="str">
        <f>+'Ekamut-caxs'!B60</f>
        <v>Հայտարարության գծով</v>
      </c>
      <c r="C54" s="109">
        <v>8.8000000000000007</v>
      </c>
      <c r="D54" s="110">
        <f>+'Ekamut-caxs'!D60</f>
        <v>8.8000000000000007</v>
      </c>
      <c r="E54" s="109">
        <f t="shared" si="4"/>
        <v>0</v>
      </c>
      <c r="F54" s="105"/>
    </row>
    <row r="55" spans="1:7" s="19" customFormat="1" ht="17.25" hidden="1">
      <c r="A55" s="21">
        <f t="shared" si="3"/>
        <v>22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22</v>
      </c>
      <c r="B56" s="144" t="str">
        <f>+'Ekamut-caxs'!B62</f>
        <v>Վերապատրաստման գծով</v>
      </c>
      <c r="C56" s="109">
        <v>72</v>
      </c>
      <c r="D56" s="110">
        <f>+'Ekamut-caxs'!D62</f>
        <v>72</v>
      </c>
      <c r="E56" s="109">
        <f t="shared" si="4"/>
        <v>0</v>
      </c>
      <c r="F56" s="109"/>
    </row>
    <row r="57" spans="1:7" s="19" customFormat="1" ht="17.25">
      <c r="A57" s="21">
        <f t="shared" si="3"/>
        <v>23</v>
      </c>
      <c r="B57" s="144" t="s">
        <v>295</v>
      </c>
      <c r="C57" s="109"/>
      <c r="D57" s="110">
        <v>200</v>
      </c>
      <c r="E57" s="109">
        <f t="shared" si="4"/>
        <v>200</v>
      </c>
      <c r="F57" s="109" t="s">
        <v>304</v>
      </c>
    </row>
    <row r="58" spans="1:7" s="19" customFormat="1" ht="17.25">
      <c r="A58" s="21">
        <f t="shared" si="3"/>
        <v>24</v>
      </c>
      <c r="B58" s="144" t="s">
        <v>289</v>
      </c>
      <c r="C58" s="109"/>
      <c r="D58" s="110">
        <v>200</v>
      </c>
      <c r="E58" s="109">
        <f t="shared" si="4"/>
        <v>200</v>
      </c>
      <c r="F58" s="423" t="s">
        <v>298</v>
      </c>
    </row>
    <row r="59" spans="1:7" s="19" customFormat="1" ht="17.25">
      <c r="A59" s="21">
        <f t="shared" si="3"/>
        <v>25</v>
      </c>
      <c r="B59" s="144" t="str">
        <f>+'Ekamut-caxs'!B65</f>
        <v>Դուրսգրվող գույքի վերագնահատման գծով</v>
      </c>
      <c r="C59" s="109">
        <v>100</v>
      </c>
      <c r="D59" s="110">
        <f>+'Ekamut-caxs'!D65</f>
        <v>100</v>
      </c>
      <c r="E59" s="109">
        <f>D59-C59</f>
        <v>0</v>
      </c>
      <c r="F59" s="372"/>
    </row>
    <row r="60" spans="1:7" s="19" customFormat="1" ht="17.25">
      <c r="A60" s="21">
        <v>26</v>
      </c>
      <c r="B60" s="144" t="s">
        <v>287</v>
      </c>
      <c r="C60" s="109">
        <v>64.8</v>
      </c>
      <c r="D60" s="110">
        <v>64.8</v>
      </c>
      <c r="E60" s="109">
        <v>0</v>
      </c>
      <c r="F60" s="372"/>
    </row>
    <row r="61" spans="1:7" s="19" customFormat="1" ht="17.25">
      <c r="A61" s="21">
        <v>27</v>
      </c>
      <c r="B61" s="144" t="s">
        <v>288</v>
      </c>
      <c r="C61" s="109">
        <v>44.8</v>
      </c>
      <c r="D61" s="110">
        <v>0</v>
      </c>
      <c r="E61" s="109">
        <v>-44.8</v>
      </c>
      <c r="F61" s="372"/>
    </row>
    <row r="62" spans="1:7" s="19" customFormat="1" ht="17.25">
      <c r="A62" s="21">
        <v>28</v>
      </c>
      <c r="B62" s="144" t="str">
        <f>+'Ekamut-caxs'!B67</f>
        <v>Կրակմարիչների լիցքավորում</v>
      </c>
      <c r="C62" s="109"/>
      <c r="D62" s="110">
        <f>+'Ekamut-caxs'!D67</f>
        <v>50</v>
      </c>
      <c r="E62" s="109">
        <f>D62-C62</f>
        <v>50</v>
      </c>
      <c r="F62" s="423" t="s">
        <v>294</v>
      </c>
      <c r="G62" s="32" t="s">
        <v>281</v>
      </c>
    </row>
    <row r="63" spans="1:7" s="19" customFormat="1" ht="17.25">
      <c r="A63" s="21">
        <f t="shared" si="3"/>
        <v>29</v>
      </c>
      <c r="B63" s="144" t="str">
        <f>+'Ekamut-caxs'!B68</f>
        <v>Հիմնական միջոցների մաշվածության գծով, որից՝</v>
      </c>
      <c r="C63" s="109">
        <v>3694.7</v>
      </c>
      <c r="D63" s="110">
        <f>+'Ekamut-caxs'!D68</f>
        <v>3694.7</v>
      </c>
      <c r="E63" s="109">
        <f t="shared" si="4"/>
        <v>0</v>
      </c>
      <c r="F63" s="109"/>
    </row>
    <row r="64" spans="1:7" s="395" customFormat="1" ht="17.25">
      <c r="A64" s="392">
        <f>+A63+0.1</f>
        <v>29.1</v>
      </c>
      <c r="B64" s="393" t="str">
        <f>+'Ekamut-caxs'!B69</f>
        <v>պայմանով (անհատույց) ստացված</v>
      </c>
      <c r="C64" s="389">
        <v>3694.7</v>
      </c>
      <c r="D64" s="389">
        <f>+'Ekamut-caxs'!D69</f>
        <v>3694.7</v>
      </c>
      <c r="E64" s="394">
        <f t="shared" si="4"/>
        <v>0</v>
      </c>
      <c r="F64" s="389"/>
    </row>
    <row r="65" spans="1:6" s="19" customFormat="1" ht="17.25">
      <c r="A65" s="21">
        <f>+A63+1</f>
        <v>30</v>
      </c>
      <c r="B65" s="144" t="str">
        <f>+'Ekamut-caxs'!B70</f>
        <v xml:space="preserve">Չփոխհատուցվող հարկերի գծով </v>
      </c>
      <c r="C65" s="109"/>
      <c r="D65" s="110">
        <f>+'Ekamut-caxs'!D70</f>
        <v>30</v>
      </c>
      <c r="E65" s="109">
        <f t="shared" si="4"/>
        <v>30</v>
      </c>
      <c r="F65" s="109" t="s">
        <v>293</v>
      </c>
    </row>
    <row r="66" spans="1:6" s="19" customFormat="1" ht="17.25" hidden="1">
      <c r="A66" s="21">
        <f>+A65+1</f>
        <v>31</v>
      </c>
      <c r="B66" s="144" t="str">
        <f>+'Ekamut-caxs'!B71</f>
        <v>Այլ ծախսերի գծով</v>
      </c>
      <c r="C66" s="109"/>
      <c r="D66" s="110">
        <f>+'Ekamut-caxs'!D71</f>
        <v>0</v>
      </c>
      <c r="E66" s="109">
        <f t="shared" si="4"/>
        <v>0</v>
      </c>
      <c r="F66" s="109"/>
    </row>
    <row r="67" spans="1:6" s="12" customFormat="1" ht="17.25">
      <c r="A67" s="382"/>
      <c r="B67" s="383" t="s">
        <v>77</v>
      </c>
      <c r="C67" s="142">
        <f>C6-C25</f>
        <v>0</v>
      </c>
      <c r="D67" s="142">
        <f>D6-D25</f>
        <v>390.03599999999278</v>
      </c>
      <c r="E67" s="142">
        <f t="shared" si="0"/>
        <v>390.03599999999278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4" t="s">
        <v>2</v>
      </c>
      <c r="C69" s="46"/>
      <c r="D69" s="447" t="str">
        <f>+'Ekamut-caxs'!D74</f>
        <v>Կ․Աղաջանյան</v>
      </c>
      <c r="E69" s="447"/>
      <c r="F69" s="45"/>
    </row>
    <row r="70" spans="1:6" ht="9.75" customHeight="1">
      <c r="B70" s="385"/>
      <c r="C70" s="67"/>
      <c r="D70" s="446" t="s">
        <v>5</v>
      </c>
      <c r="E70" s="446"/>
      <c r="F70" s="386"/>
    </row>
    <row r="71" spans="1:6" ht="24.75" customHeight="1">
      <c r="B71" s="384" t="s">
        <v>6</v>
      </c>
      <c r="C71" s="46"/>
      <c r="D71" s="447" t="str">
        <f>+'Ekamut-caxs'!D76</f>
        <v>Գ․Սարգսյան</v>
      </c>
      <c r="E71" s="447"/>
      <c r="F71" s="45"/>
    </row>
    <row r="72" spans="1:6" ht="11.25" customHeight="1">
      <c r="B72" s="65"/>
      <c r="C72" s="67"/>
      <c r="D72" s="446" t="s">
        <v>5</v>
      </c>
      <c r="E72" s="446"/>
      <c r="F72" s="386"/>
    </row>
    <row r="73" spans="1:6">
      <c r="B73" s="387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29" zoomScaleSheetLayoutView="100" workbookViewId="0">
      <selection activeCell="F34" sqref="F3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78</v>
      </c>
      <c r="B1" s="445"/>
      <c r="C1" s="445"/>
      <c r="D1" s="445"/>
      <c r="E1" s="445"/>
      <c r="F1" s="445"/>
    </row>
    <row r="2" spans="1:20" s="7" customFormat="1" ht="20.25">
      <c r="A2" s="429" t="str">
        <f>+'Ekamut-caxs'!A7</f>
        <v xml:space="preserve">«Երևանի հ․109 մսուր-մանկապարտեզ» ՀՈԱԿ-ի </v>
      </c>
      <c r="B2" s="429"/>
      <c r="C2" s="429"/>
      <c r="D2" s="429"/>
      <c r="E2" s="429"/>
      <c r="F2" s="42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275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649.6</v>
      </c>
      <c r="D6" s="353">
        <f>+C84</f>
        <v>10805.099999999991</v>
      </c>
      <c r="E6" s="106">
        <f t="shared" ref="E6:E70" si="0">D6-C6</f>
        <v>10155.499999999991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v>103207.7</v>
      </c>
      <c r="D7" s="106">
        <f>SUM(D8:D9,D12,D16:D23)</f>
        <v>106293.196</v>
      </c>
      <c r="E7" s="106">
        <f>D7-C7</f>
        <v>3085.4959999999992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90453</v>
      </c>
      <c r="D8" s="108">
        <f>+'Dramakan hosqer'!F14</f>
        <v>96149.7</v>
      </c>
      <c r="E8" s="108">
        <f>D8-C8</f>
        <v>5696.6999999999971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72</v>
      </c>
      <c r="D9" s="108">
        <f>SUM(D10:D11)</f>
        <v>0</v>
      </c>
      <c r="E9" s="108">
        <f t="shared" ref="E9:E15" si="1">D9-C9</f>
        <v>-72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72</v>
      </c>
      <c r="D10" s="321">
        <f>+'Dramakan hosqer'!F16</f>
        <v>0</v>
      </c>
      <c r="E10" s="388">
        <f t="shared" si="1"/>
        <v>-72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12604.6</v>
      </c>
      <c r="D12" s="108">
        <f>SUM(D13:D15)</f>
        <v>10143.495999999999</v>
      </c>
      <c r="E12" s="108">
        <f t="shared" si="1"/>
        <v>-2461.1040000000012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6404</v>
      </c>
      <c r="D13" s="321">
        <f>+'Dramakan hosqer'!F19</f>
        <v>4449.3999999999996</v>
      </c>
      <c r="E13" s="388">
        <f t="shared" si="1"/>
        <v>-1954.6000000000004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5868.6</v>
      </c>
      <c r="D14" s="321">
        <f>+'Dramakan hosqer'!F20</f>
        <v>5094.0959999999995</v>
      </c>
      <c r="E14" s="388">
        <f t="shared" si="1"/>
        <v>-774.50400000000081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332</v>
      </c>
      <c r="D15" s="321">
        <f>+'Dramakan hosqer'!F21</f>
        <v>600</v>
      </c>
      <c r="E15" s="388">
        <f t="shared" si="1"/>
        <v>268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4</v>
      </c>
      <c r="B22" s="191" t="str">
        <f>+'Dramakan hosqer'!B28</f>
        <v>Բանկի տոկոսից</v>
      </c>
      <c r="C22" s="108">
        <v>78.099999999999994</v>
      </c>
      <c r="D22" s="108">
        <f>+'Dramakan hosqer'!F28</f>
        <v>0</v>
      </c>
      <c r="E22" s="108">
        <f>D22-C22</f>
        <v>-78.099999999999994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5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+C25+C69+C81</f>
        <v>93052.200000000012</v>
      </c>
      <c r="D24" s="106">
        <f>+D25+D69+D81</f>
        <v>107934.66</v>
      </c>
      <c r="E24" s="106">
        <f t="shared" si="0"/>
        <v>14882.459999999992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SUM(C26,C29:C35,C39:C63,C67:C68)</f>
        <v>92720.200000000012</v>
      </c>
      <c r="D25" s="106">
        <f>SUM(D26,D29:D35,D39:D63,D67:D68)</f>
        <v>105693.46</v>
      </c>
      <c r="E25" s="106">
        <f t="shared" si="0"/>
        <v>12973.259999999995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70398.100000000006</v>
      </c>
      <c r="D26" s="108">
        <f>+'Dramakan hosqer'!F32</f>
        <v>76009.7</v>
      </c>
      <c r="E26" s="108">
        <f t="shared" si="0"/>
        <v>5611.5999999999913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 hidden="1">
      <c r="A27" s="318">
        <v>1.1000000000000001</v>
      </c>
      <c r="B27" s="319" t="str">
        <f>+'Dramakan hosqer'!B33</f>
        <v>վճարովի ծառայության գծով</v>
      </c>
      <c r="C27" s="321">
        <v>0</v>
      </c>
      <c r="D27" s="321">
        <f>+'Dramakan hosqer'!F33</f>
        <v>0</v>
      </c>
      <c r="E27" s="388">
        <f t="shared" si="0"/>
        <v>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261</v>
      </c>
      <c r="C28" s="321">
        <v>4723.8999999999996</v>
      </c>
      <c r="D28" s="321">
        <f>+'Dramakan hosqer'!F34</f>
        <v>0</v>
      </c>
      <c r="E28" s="388">
        <f t="shared" si="0"/>
        <v>-4723.8999999999996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14779.9</v>
      </c>
      <c r="D29" s="108">
        <f>+'Dramakan hosqer'!F35</f>
        <v>19744.560000000001</v>
      </c>
      <c r="E29" s="108">
        <f t="shared" si="0"/>
        <v>4964.6600000000017</v>
      </c>
      <c r="F29" s="203" t="s">
        <v>306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2463.9</v>
      </c>
      <c r="D30" s="108">
        <f>+'Dramakan hosqer'!F36</f>
        <v>2506.3000000000002</v>
      </c>
      <c r="E30" s="108">
        <f t="shared" si="0"/>
        <v>42.400000000000091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1986.3</v>
      </c>
      <c r="D31" s="108">
        <f>+'Dramakan hosqer'!F37</f>
        <v>1921</v>
      </c>
      <c r="E31" s="108">
        <f t="shared" si="0"/>
        <v>-65.299999999999955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352.9</v>
      </c>
      <c r="D32" s="108">
        <f>+'Dramakan hosqer'!F38</f>
        <v>520.70000000000005</v>
      </c>
      <c r="E32" s="108">
        <f t="shared" si="0"/>
        <v>167.80000000000007</v>
      </c>
      <c r="F32" s="105" t="s">
        <v>305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53.6</v>
      </c>
      <c r="D33" s="108">
        <f>+'Dramakan hosqer'!F39</f>
        <v>55.9</v>
      </c>
      <c r="E33" s="108">
        <f t="shared" si="0"/>
        <v>2.2999999999999972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230.1</v>
      </c>
      <c r="D35" s="108">
        <f>SUM(D36:D38)</f>
        <v>441.6</v>
      </c>
      <c r="E35" s="108">
        <f t="shared" si="0"/>
        <v>211.50000000000003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30</v>
      </c>
      <c r="D36" s="321">
        <f>+'Dramakan hosqer'!F42</f>
        <v>30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0.1</v>
      </c>
      <c r="D37" s="321">
        <f>+'Dramakan hosqer'!F43</f>
        <v>0.6</v>
      </c>
      <c r="E37" s="388">
        <f t="shared" si="0"/>
        <v>0.5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200</v>
      </c>
      <c r="D38" s="321">
        <f>+'Dramakan hosqer'!F44</f>
        <v>411</v>
      </c>
      <c r="E38" s="388">
        <f t="shared" si="0"/>
        <v>211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895.4</v>
      </c>
      <c r="D40" s="108">
        <f>+'Dramakan hosqer'!F46</f>
        <v>1176</v>
      </c>
      <c r="E40" s="108">
        <f t="shared" si="0"/>
        <v>280.60000000000002</v>
      </c>
      <c r="F40" s="105" t="s">
        <v>302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3" si="4">+A40+1</f>
        <v>10</v>
      </c>
      <c r="B41" s="144" t="str">
        <f>+'Dramakan hosqer'!B47</f>
        <v>Գրասենյակային ապրանքների գծով</v>
      </c>
      <c r="C41" s="108">
        <v>154.1</v>
      </c>
      <c r="D41" s="108">
        <f>+'Dramakan hosqer'!F47</f>
        <v>223.2</v>
      </c>
      <c r="E41" s="108">
        <f t="shared" si="0"/>
        <v>69.099999999999994</v>
      </c>
      <c r="F41" s="105" t="s">
        <v>302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357.9</v>
      </c>
      <c r="D42" s="108">
        <f>+'Dramakan hosqer'!F48</f>
        <v>870</v>
      </c>
      <c r="E42" s="108">
        <f t="shared" si="0"/>
        <v>512.1</v>
      </c>
      <c r="F42" s="105" t="s">
        <v>302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300</v>
      </c>
      <c r="D43" s="108">
        <f>+'Dramakan hosqer'!F49</f>
        <v>310</v>
      </c>
      <c r="E43" s="108">
        <f t="shared" si="0"/>
        <v>10</v>
      </c>
      <c r="F43" s="105" t="s">
        <v>302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 t="s">
        <v>303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108</v>
      </c>
      <c r="D45" s="108">
        <f>+'Dramakan hosqer'!F51</f>
        <v>169</v>
      </c>
      <c r="E45" s="108">
        <f t="shared" si="0"/>
        <v>61</v>
      </c>
      <c r="F45" s="105" t="s">
        <v>301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1" customHeight="1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150</v>
      </c>
      <c r="E46" s="108">
        <f t="shared" si="0"/>
        <v>150</v>
      </c>
      <c r="F46" s="105" t="s">
        <v>297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108.6</v>
      </c>
      <c r="D47" s="108">
        <f>+'Dramakan hosqer'!F53</f>
        <v>108.6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 t="s">
        <v>301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16</v>
      </c>
      <c r="D51" s="108">
        <f>+'Dramakan hosqer'!F57</f>
        <v>16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117</v>
      </c>
      <c r="D52" s="108">
        <f>+'Dramakan hosqer'!F58</f>
        <v>117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8.8000000000000007</v>
      </c>
      <c r="D54" s="108">
        <f>+'Dramakan hosqer'!F60</f>
        <v>8.8000000000000007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72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423" t="s">
        <v>304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289</v>
      </c>
      <c r="C58" s="108"/>
      <c r="D58" s="108">
        <f>+'Dramakan hosqer'!F65</f>
        <v>690</v>
      </c>
      <c r="E58" s="108">
        <f t="shared" si="0"/>
        <v>690</v>
      </c>
      <c r="F58" s="423" t="s">
        <v>298</v>
      </c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hosqer'!B66</f>
        <v>Դուրսգրվող գույքի վերագնահատման գծով</v>
      </c>
      <c r="C59" s="108">
        <v>100</v>
      </c>
      <c r="D59" s="108">
        <f>+'Dramakan hosqer'!F66</f>
        <v>100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4" t="s">
        <v>287</v>
      </c>
      <c r="C60" s="108">
        <v>64.8</v>
      </c>
      <c r="D60" s="108">
        <v>64.8</v>
      </c>
      <c r="E60" s="108">
        <v>0</v>
      </c>
      <c r="F60" s="372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27</v>
      </c>
      <c r="B61" s="144" t="s">
        <v>288</v>
      </c>
      <c r="C61" s="108">
        <v>44.8</v>
      </c>
      <c r="D61" s="108">
        <v>0</v>
      </c>
      <c r="E61" s="108">
        <v>-44.8</v>
      </c>
      <c r="F61" s="372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28</v>
      </c>
      <c r="B62" s="144" t="str">
        <f>+'Dramakan hosqer'!B67</f>
        <v>Կրակմարիչների լիցքավորում</v>
      </c>
      <c r="C62" s="108"/>
      <c r="D62" s="108">
        <f>+'Dramakan hosqer'!F67</f>
        <v>50</v>
      </c>
      <c r="E62" s="108">
        <f>D62-C62</f>
        <v>50</v>
      </c>
      <c r="F62" s="108" t="s">
        <v>299</v>
      </c>
      <c r="G62" s="32" t="s">
        <v>280</v>
      </c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4"/>
        <v>29</v>
      </c>
      <c r="B63" s="144" t="str">
        <f>+'Dramakan hosqer'!B68</f>
        <v>Հարկային պարտավորությունների գծով, այդ թվում՝</v>
      </c>
      <c r="C63" s="108">
        <f>SUM(C64:C66)</f>
        <v>0</v>
      </c>
      <c r="D63" s="108">
        <f>SUM(D64:D66)</f>
        <v>30</v>
      </c>
      <c r="E63" s="108">
        <f>D63-C63</f>
        <v>30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7" customFormat="1" ht="17.25" hidden="1">
      <c r="A64" s="318">
        <v>31.1</v>
      </c>
      <c r="B64" s="319" t="str">
        <f>+'Dramakan hosqer'!B69</f>
        <v>շահութահարկի գծով</v>
      </c>
      <c r="C64" s="321"/>
      <c r="D64" s="321">
        <f>+'Dramakan hosqer'!F69</f>
        <v>0</v>
      </c>
      <c r="E64" s="388">
        <f>D64-C64</f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327" customFormat="1" ht="17.25" hidden="1">
      <c r="A65" s="318">
        <v>31.2</v>
      </c>
      <c r="B65" s="319" t="str">
        <f>+'Dramakan hosqer'!B70</f>
        <v>ԱԱՀ-ի գծով</v>
      </c>
      <c r="C65" s="321"/>
      <c r="D65" s="321">
        <f>+'Dramakan hosqer'!F70</f>
        <v>0</v>
      </c>
      <c r="E65" s="388">
        <f t="shared" si="0"/>
        <v>0</v>
      </c>
      <c r="F65" s="389"/>
      <c r="G65" s="390"/>
      <c r="H65" s="326"/>
      <c r="I65" s="326"/>
      <c r="J65" s="326"/>
      <c r="K65" s="326"/>
      <c r="L65" s="326"/>
      <c r="M65" s="326"/>
      <c r="N65" s="391"/>
      <c r="O65" s="391"/>
      <c r="P65" s="391"/>
      <c r="Q65" s="391"/>
      <c r="R65" s="391"/>
      <c r="S65" s="391"/>
      <c r="T65" s="391"/>
    </row>
    <row r="66" spans="1:20" s="327" customFormat="1" ht="17.25">
      <c r="A66" s="318">
        <v>30</v>
      </c>
      <c r="B66" s="319" t="str">
        <f>+'Dramakan hosqer'!B71</f>
        <v xml:space="preserve">չփոխհատուցվող հարկերի գծով </v>
      </c>
      <c r="C66" s="321"/>
      <c r="D66" s="321">
        <f>+'Dramakan hosqer'!F71</f>
        <v>30</v>
      </c>
      <c r="E66" s="388">
        <f t="shared" si="0"/>
        <v>30</v>
      </c>
      <c r="F66" s="389" t="s">
        <v>300</v>
      </c>
      <c r="G66" s="390"/>
      <c r="H66" s="326"/>
      <c r="I66" s="326"/>
      <c r="J66" s="326"/>
      <c r="K66" s="326"/>
      <c r="L66" s="326"/>
      <c r="M66" s="326"/>
      <c r="N66" s="391"/>
      <c r="O66" s="391"/>
      <c r="P66" s="391"/>
      <c r="Q66" s="391"/>
      <c r="R66" s="391"/>
      <c r="S66" s="391"/>
      <c r="T66" s="391"/>
    </row>
    <row r="67" spans="1:20" s="19" customFormat="1" ht="17.25">
      <c r="A67" s="23">
        <v>31</v>
      </c>
      <c r="B67" s="144" t="str">
        <f>+'Dramakan hosqer'!B72</f>
        <v>Կրեդիտորական պարտքի մարման գծով</v>
      </c>
      <c r="C67" s="108"/>
      <c r="D67" s="108">
        <f>+'Dramakan hosqer'!F72</f>
        <v>0.2999999999992724</v>
      </c>
      <c r="E67" s="108">
        <f t="shared" si="0"/>
        <v>0.2999999999992724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f>+A67+1</f>
        <v>32</v>
      </c>
      <c r="B68" s="144" t="str">
        <f>+'Dramakan hosqer'!B73</f>
        <v>Այլ արտահոսքերի գծով</v>
      </c>
      <c r="C68" s="108"/>
      <c r="D68" s="108">
        <f>+'Dramakan hosqer'!F73</f>
        <v>0</v>
      </c>
      <c r="E68" s="108">
        <f t="shared" si="0"/>
        <v>0</v>
      </c>
      <c r="F68" s="108"/>
      <c r="G68" s="32" t="s">
        <v>196</v>
      </c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9" t="s">
        <v>54</v>
      </c>
      <c r="B69" s="340" t="s">
        <v>57</v>
      </c>
      <c r="C69" s="106">
        <f>+C70+C77</f>
        <v>332</v>
      </c>
      <c r="D69" s="106">
        <f>+D70+D77</f>
        <v>600</v>
      </c>
      <c r="E69" s="106">
        <f t="shared" si="0"/>
        <v>268</v>
      </c>
      <c r="F69" s="106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3" t="str">
        <f>+'Dramakan hosqer'!B75</f>
        <v>Հիմնական միջոցների ձեռքբերում, այդ թվում՝</v>
      </c>
      <c r="C70" s="108">
        <f>SUM(C71:C76)</f>
        <v>332</v>
      </c>
      <c r="D70" s="108">
        <f>SUM(D71:D76)</f>
        <v>600</v>
      </c>
      <c r="E70" s="108">
        <f t="shared" si="0"/>
        <v>268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7" customFormat="1" ht="17.25" hidden="1">
      <c r="A71" s="318">
        <v>1.1000000000000001</v>
      </c>
      <c r="B71" s="319" t="str">
        <f>+'Dramakan hosqer'!B76</f>
        <v>գրասենյակային և տնտեսական գույք</v>
      </c>
      <c r="C71" s="321"/>
      <c r="D71" s="321">
        <f>+'Dramakan hosqer'!F76</f>
        <v>0</v>
      </c>
      <c r="E71" s="388">
        <f t="shared" ref="E71:E84" si="5">D71-C71</f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1.1000000000000001</v>
      </c>
      <c r="B72" s="319" t="str">
        <f>+'Dramakan hosqer'!B77</f>
        <v>համակարգչային սարքավորումներ / տեխնիկա</v>
      </c>
      <c r="C72" s="321"/>
      <c r="D72" s="321">
        <f>+'Dramakan hosqer'!F77</f>
        <v>300</v>
      </c>
      <c r="E72" s="388">
        <f>D72-C72</f>
        <v>300</v>
      </c>
      <c r="F72" s="389" t="s">
        <v>290</v>
      </c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>
      <c r="A73" s="318">
        <v>1.3</v>
      </c>
      <c r="B73" s="319" t="str">
        <f>+'Dramakan hosqer'!B78</f>
        <v>մեքենաներ և սարքավորումներ</v>
      </c>
      <c r="C73" s="321"/>
      <c r="D73" s="321">
        <f>+'Dramakan hosqer'!F78</f>
        <v>300</v>
      </c>
      <c r="E73" s="388">
        <f t="shared" si="5"/>
        <v>300</v>
      </c>
      <c r="F73" s="389" t="s">
        <v>296</v>
      </c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>
      <c r="A74" s="318">
        <v>1.4</v>
      </c>
      <c r="B74" s="319" t="str">
        <f>+'Dramakan hosqer'!B79</f>
        <v>սպորտային գույք</v>
      </c>
      <c r="C74" s="321">
        <v>332</v>
      </c>
      <c r="D74" s="321">
        <f>+'Dramakan hosqer'!F79</f>
        <v>0</v>
      </c>
      <c r="E74" s="388">
        <f t="shared" si="5"/>
        <v>-332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 hidden="1">
      <c r="A75" s="318">
        <v>1.5</v>
      </c>
      <c r="B75" s="319" t="str">
        <f>+'Dramakan hosqer'!B80</f>
        <v>գրականություն</v>
      </c>
      <c r="C75" s="321"/>
      <c r="D75" s="321">
        <f>+'Dramakan hosqer'!F80</f>
        <v>0</v>
      </c>
      <c r="E75" s="388">
        <f>D75-C75</f>
        <v>0</v>
      </c>
      <c r="F75" s="389"/>
      <c r="G75" s="390"/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327" customFormat="1" ht="17.25" hidden="1">
      <c r="A76" s="318">
        <v>1.6</v>
      </c>
      <c r="B76" s="319">
        <f>+'Dramakan hosqer'!B81</f>
        <v>0</v>
      </c>
      <c r="C76" s="321"/>
      <c r="D76" s="321">
        <f>+'Dramakan hosqer'!F81</f>
        <v>0</v>
      </c>
      <c r="E76" s="388">
        <f>D76-C76</f>
        <v>0</v>
      </c>
      <c r="F76" s="389"/>
      <c r="G76" s="32" t="s">
        <v>280</v>
      </c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19" customFormat="1" ht="34.5" hidden="1">
      <c r="A77" s="23">
        <v>2</v>
      </c>
      <c r="B77" s="373" t="str">
        <f>+'Dramakan hosqer'!B82</f>
        <v>Հիմնական միջոցների հիմնական վերանորոգում, 
այդ թվում՝</v>
      </c>
      <c r="C77" s="108">
        <f>SUM(C78:C80)</f>
        <v>0</v>
      </c>
      <c r="D77" s="108">
        <f>SUM(D78:D80)</f>
        <v>0</v>
      </c>
      <c r="E77" s="108">
        <f>D77-C77</f>
        <v>0</v>
      </c>
      <c r="F77" s="108"/>
      <c r="G77" s="32"/>
      <c r="H77" s="42"/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7" customFormat="1" ht="17.25" hidden="1">
      <c r="A78" s="318">
        <v>2.1</v>
      </c>
      <c r="B78" s="319" t="str">
        <f>+'Dramakan hosqer'!B83</f>
        <v>ամրացված գույքի (շենք)</v>
      </c>
      <c r="C78" s="321"/>
      <c r="D78" s="321">
        <f>+'Dramakan hosqer'!F83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327" customFormat="1" ht="27" hidden="1">
      <c r="A79" s="318">
        <v>2.2000000000000002</v>
      </c>
      <c r="B79" s="319" t="str">
        <f>+'Dramakan hosqer'!B84</f>
        <v>հիմնական միջոցի</v>
      </c>
      <c r="C79" s="321"/>
      <c r="D79" s="321">
        <f>+'Dramakan hosqer'!F84</f>
        <v>0</v>
      </c>
      <c r="E79" s="388">
        <f t="shared" si="5"/>
        <v>0</v>
      </c>
      <c r="F79" s="389" t="s">
        <v>291</v>
      </c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327" customFormat="1" ht="17.25" hidden="1">
      <c r="A80" s="318">
        <v>2.2999999999999998</v>
      </c>
      <c r="B80" s="319" t="str">
        <f>+'Dramakan hosqer'!B85</f>
        <v>նախագծանախահաշվային փաստաթղթերի գծով</v>
      </c>
      <c r="C80" s="321"/>
      <c r="D80" s="321">
        <f>+'Dramakan hosqer'!F85</f>
        <v>0</v>
      </c>
      <c r="E80" s="388">
        <f t="shared" si="5"/>
        <v>0</v>
      </c>
      <c r="F80" s="389"/>
      <c r="G80" s="390"/>
      <c r="H80" s="326"/>
      <c r="I80" s="326"/>
      <c r="J80" s="326"/>
      <c r="K80" s="326"/>
      <c r="L80" s="326"/>
      <c r="M80" s="326"/>
      <c r="N80" s="391"/>
      <c r="O80" s="391"/>
      <c r="P80" s="391"/>
      <c r="Q80" s="391"/>
      <c r="R80" s="391"/>
      <c r="S80" s="391"/>
      <c r="T80" s="391"/>
    </row>
    <row r="81" spans="1:20" s="19" customFormat="1" ht="34.5" hidden="1">
      <c r="A81" s="59" t="s">
        <v>55</v>
      </c>
      <c r="B81" s="340" t="s">
        <v>142</v>
      </c>
      <c r="C81" s="106">
        <f>SUM(C82:C83)</f>
        <v>0</v>
      </c>
      <c r="D81" s="106">
        <f>SUM(D82:D83)</f>
        <v>1641.2</v>
      </c>
      <c r="E81" s="106">
        <f t="shared" si="5"/>
        <v>1641.2</v>
      </c>
      <c r="F81" s="106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7.25" hidden="1">
      <c r="A82" s="23">
        <v>1</v>
      </c>
      <c r="B82" s="144" t="str">
        <f>+'Dramakan hosqer'!B87</f>
        <v>Սննդի գծով</v>
      </c>
      <c r="C82" s="108"/>
      <c r="D82" s="108">
        <f>+'Dramakan hosqer'!F87</f>
        <v>1641.2</v>
      </c>
      <c r="E82" s="108">
        <f>D82-C82</f>
        <v>1641.2</v>
      </c>
      <c r="F82" s="108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8" customFormat="1" ht="17.25" hidden="1">
      <c r="A83" s="23">
        <v>2</v>
      </c>
      <c r="B83" s="144">
        <f>+'Dramakan hosqer'!B88</f>
        <v>0</v>
      </c>
      <c r="C83" s="108"/>
      <c r="D83" s="108">
        <f>+'Dramakan hosqer'!F88</f>
        <v>0</v>
      </c>
      <c r="E83" s="108">
        <f>D83-C83</f>
        <v>0</v>
      </c>
      <c r="F83" s="108"/>
      <c r="G83" s="32"/>
      <c r="H83" s="31"/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3" customFormat="1" ht="34.5">
      <c r="A84" s="339" t="s">
        <v>37</v>
      </c>
      <c r="B84" s="340" t="s">
        <v>38</v>
      </c>
      <c r="C84" s="106">
        <f>C6+C7-C24</f>
        <v>10805.099999999991</v>
      </c>
      <c r="D84" s="106">
        <f>D6+D7-D24</f>
        <v>9163.6359999999841</v>
      </c>
      <c r="E84" s="106">
        <f t="shared" si="5"/>
        <v>-1641.4640000000072</v>
      </c>
      <c r="F84" s="106"/>
      <c r="G84" s="55"/>
      <c r="H84" s="45"/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46.5" customHeight="1">
      <c r="A85" s="6"/>
      <c r="B85" s="8"/>
      <c r="C85" s="6"/>
      <c r="D85" s="6"/>
      <c r="E85" s="6"/>
      <c r="F85" s="6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6" t="s">
        <v>2</v>
      </c>
      <c r="C86" s="67"/>
      <c r="D86" s="450" t="str">
        <f>+'Ekamut-caxs'!D74</f>
        <v>Կ․Աղաջանյան</v>
      </c>
      <c r="E86" s="447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6" t="s">
        <v>4</v>
      </c>
      <c r="C87" s="374"/>
      <c r="D87" s="449" t="s">
        <v>91</v>
      </c>
      <c r="E87" s="449"/>
      <c r="F87" s="41"/>
    </row>
    <row r="88" spans="1:20" ht="22.5" customHeight="1">
      <c r="B88" s="375" t="s">
        <v>6</v>
      </c>
      <c r="C88" s="67"/>
      <c r="D88" s="447" t="str">
        <f>+'Ekamut-caxs'!D76</f>
        <v>Գ․Սարգսյան</v>
      </c>
      <c r="E88" s="447"/>
      <c r="F88" s="45"/>
    </row>
    <row r="89" spans="1:20" ht="12" customHeight="1">
      <c r="B89" s="65"/>
      <c r="C89" s="67"/>
      <c r="D89" s="449" t="s">
        <v>91</v>
      </c>
      <c r="E89" s="449"/>
      <c r="F89" s="41"/>
    </row>
    <row r="90" spans="1:20">
      <c r="B90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F34" sqref="F3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66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հ․109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145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257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150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385.3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68.900000000000006</v>
      </c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289.7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11">
        <v>14.9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3.3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>
        <v>8.5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385.3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175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>
        <v>0.3</v>
      </c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11122.4</v>
      </c>
      <c r="E54" s="11"/>
      <c r="F54" s="114">
        <f>SUM(D36:D53)</f>
        <v>0.3</v>
      </c>
      <c r="G54" s="114">
        <f>+D59-D54-F54</f>
        <v>-7.2758465918809634E-13</v>
      </c>
    </row>
    <row r="55" spans="1:22" ht="33">
      <c r="A55" s="79">
        <v>1.1000000000000001</v>
      </c>
      <c r="B55" s="107"/>
      <c r="C55" s="363" t="s">
        <v>182</v>
      </c>
      <c r="D55" s="84">
        <v>11122.4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11122.699999999999</v>
      </c>
      <c r="E59" s="96"/>
      <c r="F59" s="276">
        <f>+D59-D55</f>
        <v>0.2999999999992724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v>10805.1</v>
      </c>
      <c r="D62" s="451" t="s">
        <v>178</v>
      </c>
      <c r="E62" s="452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3" t="str">
        <f>+'Ekamut-caxs'!D74</f>
        <v>Կ․Աղաջանյան</v>
      </c>
      <c r="E64" s="45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4" t="s">
        <v>91</v>
      </c>
      <c r="E65" s="45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3" t="str">
        <f>+'Ekamut-caxs'!D76</f>
        <v>Գ․Սարգսյան</v>
      </c>
      <c r="E66" s="45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5" t="s">
        <v>91</v>
      </c>
      <c r="E67" s="45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F34" sqref="F34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2" t="s">
        <v>66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2" customFormat="1" ht="21.75" customHeight="1">
      <c r="A2" s="471" t="str">
        <f>+'Ekamut-caxs'!A7</f>
        <v xml:space="preserve">«Երևանի հ․109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2" customFormat="1" ht="21" customHeight="1">
      <c r="A3" s="471" t="s">
        <v>92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6" customFormat="1" ht="19.5" customHeight="1">
      <c r="A5" s="463" t="s">
        <v>113</v>
      </c>
      <c r="B5" s="465" t="s">
        <v>93</v>
      </c>
      <c r="C5" s="467" t="s">
        <v>94</v>
      </c>
      <c r="D5" s="468"/>
      <c r="E5" s="468"/>
      <c r="F5" s="469"/>
      <c r="G5" s="467" t="s">
        <v>95</v>
      </c>
      <c r="H5" s="468"/>
      <c r="I5" s="468"/>
      <c r="J5" s="469"/>
      <c r="K5" s="467" t="s">
        <v>135</v>
      </c>
      <c r="L5" s="468"/>
      <c r="M5" s="468"/>
      <c r="N5" s="468"/>
      <c r="O5" s="469"/>
    </row>
    <row r="6" spans="1:15" s="218" customFormat="1" ht="51" customHeight="1">
      <c r="A6" s="464"/>
      <c r="B6" s="466"/>
      <c r="C6" s="397" t="s">
        <v>237</v>
      </c>
      <c r="D6" s="217" t="s">
        <v>221</v>
      </c>
      <c r="E6" s="217" t="s">
        <v>264</v>
      </c>
      <c r="F6" s="398" t="s">
        <v>265</v>
      </c>
      <c r="G6" s="397" t="s">
        <v>238</v>
      </c>
      <c r="H6" s="217" t="s">
        <v>221</v>
      </c>
      <c r="I6" s="217" t="s">
        <v>266</v>
      </c>
      <c r="J6" s="398" t="s">
        <v>265</v>
      </c>
      <c r="K6" s="397" t="s">
        <v>237</v>
      </c>
      <c r="L6" s="217" t="s">
        <v>264</v>
      </c>
      <c r="M6" s="217" t="s">
        <v>267</v>
      </c>
      <c r="N6" s="215" t="s">
        <v>268</v>
      </c>
      <c r="O6" s="409" t="s">
        <v>269</v>
      </c>
    </row>
    <row r="7" spans="1:15" ht="19.5" customHeight="1">
      <c r="A7" s="242">
        <v>1</v>
      </c>
      <c r="B7" s="411" t="s">
        <v>96</v>
      </c>
      <c r="C7" s="399">
        <v>3745</v>
      </c>
      <c r="D7" s="219">
        <v>538156.5</v>
      </c>
      <c r="E7" s="220">
        <v>4095</v>
      </c>
      <c r="F7" s="400">
        <f>IF((E7&lt;10000), E7*143.7, E7*107.1)</f>
        <v>588451.5</v>
      </c>
      <c r="G7" s="401">
        <v>5280</v>
      </c>
      <c r="H7" s="295">
        <v>273375</v>
      </c>
      <c r="I7" s="292">
        <f>+G7</f>
        <v>5280</v>
      </c>
      <c r="J7" s="400">
        <f>+I7*53.48</f>
        <v>282374.39999999997</v>
      </c>
      <c r="K7" s="401">
        <v>295</v>
      </c>
      <c r="L7" s="292">
        <v>37</v>
      </c>
      <c r="M7" s="299">
        <f>+L7*200.42</f>
        <v>7415.54</v>
      </c>
      <c r="N7" s="297">
        <f>+L7*5.572</f>
        <v>206.16400000000002</v>
      </c>
      <c r="O7" s="298">
        <f>+N7+M7</f>
        <v>7621.7039999999997</v>
      </c>
    </row>
    <row r="8" spans="1:15" ht="19.5" customHeight="1">
      <c r="A8" s="242">
        <v>2</v>
      </c>
      <c r="B8" s="411" t="s">
        <v>97</v>
      </c>
      <c r="C8" s="401">
        <v>2997</v>
      </c>
      <c r="D8" s="295">
        <v>430668.9</v>
      </c>
      <c r="E8" s="220">
        <f t="shared" ref="E8:E18" si="0">+C8</f>
        <v>2997</v>
      </c>
      <c r="F8" s="400">
        <f t="shared" ref="F8:F18" si="1">IF((E8&lt;10000), E8*143.7, E8*107.1)</f>
        <v>430668.89999999997</v>
      </c>
      <c r="G8" s="401">
        <v>4460</v>
      </c>
      <c r="H8" s="295">
        <v>229921</v>
      </c>
      <c r="I8" s="292">
        <f t="shared" ref="I8:I18" si="2">+G8</f>
        <v>4460</v>
      </c>
      <c r="J8" s="400">
        <f t="shared" ref="J8:J18" si="3">+I8*53.48</f>
        <v>238520.8</v>
      </c>
      <c r="K8" s="401">
        <v>31</v>
      </c>
      <c r="L8" s="292">
        <v>289</v>
      </c>
      <c r="M8" s="299">
        <f t="shared" ref="M8:M18" si="4">+L8*200.42</f>
        <v>57921.38</v>
      </c>
      <c r="N8" s="297">
        <f t="shared" ref="N8:N18" si="5">+L8*5.572</f>
        <v>1610.308</v>
      </c>
      <c r="O8" s="298">
        <f t="shared" ref="O8:O18" si="6">+N8+M8</f>
        <v>59531.687999999995</v>
      </c>
    </row>
    <row r="9" spans="1:15" ht="19.5" customHeight="1">
      <c r="A9" s="242">
        <v>3</v>
      </c>
      <c r="B9" s="411" t="s">
        <v>98</v>
      </c>
      <c r="C9" s="401">
        <v>2470</v>
      </c>
      <c r="D9" s="295">
        <v>354939</v>
      </c>
      <c r="E9" s="220">
        <f t="shared" si="0"/>
        <v>2470</v>
      </c>
      <c r="F9" s="400">
        <f t="shared" si="1"/>
        <v>354939</v>
      </c>
      <c r="G9" s="401">
        <v>3720</v>
      </c>
      <c r="H9" s="295">
        <v>189946</v>
      </c>
      <c r="I9" s="292">
        <f t="shared" si="2"/>
        <v>3720</v>
      </c>
      <c r="J9" s="400">
        <f t="shared" si="3"/>
        <v>198945.59999999998</v>
      </c>
      <c r="K9" s="401">
        <v>113</v>
      </c>
      <c r="L9" s="292">
        <f t="shared" ref="L9:L18" si="7">+K9</f>
        <v>113</v>
      </c>
      <c r="M9" s="299">
        <f t="shared" si="4"/>
        <v>22647.46</v>
      </c>
      <c r="N9" s="297">
        <f t="shared" si="5"/>
        <v>629.63599999999997</v>
      </c>
      <c r="O9" s="298">
        <f t="shared" si="6"/>
        <v>23277.095999999998</v>
      </c>
    </row>
    <row r="10" spans="1:15" ht="19.5" customHeight="1">
      <c r="A10" s="242">
        <v>4</v>
      </c>
      <c r="B10" s="411" t="s">
        <v>99</v>
      </c>
      <c r="C10" s="401">
        <v>373</v>
      </c>
      <c r="D10" s="295">
        <v>53600.1</v>
      </c>
      <c r="E10" s="220">
        <f t="shared" si="0"/>
        <v>373</v>
      </c>
      <c r="F10" s="400">
        <f t="shared" si="1"/>
        <v>53600.1</v>
      </c>
      <c r="G10" s="401">
        <v>1780</v>
      </c>
      <c r="H10" s="295">
        <v>88194</v>
      </c>
      <c r="I10" s="292">
        <f t="shared" si="2"/>
        <v>1780</v>
      </c>
      <c r="J10" s="400">
        <f t="shared" si="3"/>
        <v>95194.4</v>
      </c>
      <c r="K10" s="401">
        <v>112</v>
      </c>
      <c r="L10" s="292">
        <f t="shared" si="7"/>
        <v>112</v>
      </c>
      <c r="M10" s="299">
        <f t="shared" si="4"/>
        <v>22447.039999999997</v>
      </c>
      <c r="N10" s="297">
        <f t="shared" si="5"/>
        <v>624.06399999999996</v>
      </c>
      <c r="O10" s="298">
        <f t="shared" si="6"/>
        <v>23071.103999999996</v>
      </c>
    </row>
    <row r="11" spans="1:15" ht="19.5" customHeight="1">
      <c r="A11" s="242">
        <v>5</v>
      </c>
      <c r="B11" s="411" t="s">
        <v>100</v>
      </c>
      <c r="C11" s="402"/>
      <c r="D11" s="222"/>
      <c r="E11" s="220">
        <f t="shared" si="0"/>
        <v>0</v>
      </c>
      <c r="F11" s="400">
        <f t="shared" si="1"/>
        <v>0</v>
      </c>
      <c r="G11" s="401">
        <v>1660</v>
      </c>
      <c r="H11" s="295">
        <v>82577</v>
      </c>
      <c r="I11" s="292">
        <f t="shared" si="2"/>
        <v>1660</v>
      </c>
      <c r="J11" s="400">
        <f t="shared" si="3"/>
        <v>88776.799999999988</v>
      </c>
      <c r="K11" s="401">
        <v>113</v>
      </c>
      <c r="L11" s="292">
        <f t="shared" si="7"/>
        <v>113</v>
      </c>
      <c r="M11" s="299">
        <f t="shared" si="4"/>
        <v>22647.46</v>
      </c>
      <c r="N11" s="297">
        <f t="shared" si="5"/>
        <v>629.63599999999997</v>
      </c>
      <c r="O11" s="298">
        <f t="shared" si="6"/>
        <v>23277.095999999998</v>
      </c>
    </row>
    <row r="12" spans="1:15" ht="19.5" customHeight="1">
      <c r="A12" s="242">
        <v>6</v>
      </c>
      <c r="B12" s="411" t="s">
        <v>101</v>
      </c>
      <c r="C12" s="402"/>
      <c r="D12" s="222"/>
      <c r="E12" s="220">
        <f t="shared" si="0"/>
        <v>0</v>
      </c>
      <c r="F12" s="400">
        <f t="shared" si="1"/>
        <v>0</v>
      </c>
      <c r="G12" s="401">
        <v>1020</v>
      </c>
      <c r="H12" s="295">
        <v>48350</v>
      </c>
      <c r="I12" s="292">
        <f t="shared" si="2"/>
        <v>1020</v>
      </c>
      <c r="J12" s="400">
        <f t="shared" si="3"/>
        <v>54549.599999999999</v>
      </c>
      <c r="K12" s="401">
        <v>115</v>
      </c>
      <c r="L12" s="292">
        <v>289</v>
      </c>
      <c r="M12" s="299">
        <f t="shared" si="4"/>
        <v>57921.38</v>
      </c>
      <c r="N12" s="297">
        <f t="shared" si="5"/>
        <v>1610.308</v>
      </c>
      <c r="O12" s="298">
        <f t="shared" si="6"/>
        <v>59531.687999999995</v>
      </c>
    </row>
    <row r="13" spans="1:15" ht="19.5" customHeight="1">
      <c r="A13" s="242">
        <v>7</v>
      </c>
      <c r="B13" s="411" t="s">
        <v>102</v>
      </c>
      <c r="C13" s="402"/>
      <c r="D13" s="222"/>
      <c r="E13" s="220">
        <f t="shared" si="0"/>
        <v>0</v>
      </c>
      <c r="F13" s="400">
        <f t="shared" si="1"/>
        <v>0</v>
      </c>
      <c r="G13" s="401">
        <v>1340</v>
      </c>
      <c r="H13" s="295">
        <v>65463</v>
      </c>
      <c r="I13" s="292">
        <f t="shared" si="2"/>
        <v>1340</v>
      </c>
      <c r="J13" s="400">
        <f t="shared" si="3"/>
        <v>71663.199999999997</v>
      </c>
      <c r="K13" s="401">
        <v>116</v>
      </c>
      <c r="L13" s="292">
        <v>289</v>
      </c>
      <c r="M13" s="299">
        <f t="shared" si="4"/>
        <v>57921.38</v>
      </c>
      <c r="N13" s="297">
        <f t="shared" si="5"/>
        <v>1610.308</v>
      </c>
      <c r="O13" s="298">
        <f t="shared" si="6"/>
        <v>59531.687999999995</v>
      </c>
    </row>
    <row r="14" spans="1:15" ht="19.5" customHeight="1">
      <c r="A14" s="242">
        <v>8</v>
      </c>
      <c r="B14" s="412" t="s">
        <v>103</v>
      </c>
      <c r="C14" s="402"/>
      <c r="D14" s="222"/>
      <c r="E14" s="220">
        <f t="shared" si="0"/>
        <v>0</v>
      </c>
      <c r="F14" s="400">
        <f t="shared" si="1"/>
        <v>0</v>
      </c>
      <c r="G14" s="401">
        <v>680</v>
      </c>
      <c r="H14" s="295">
        <v>30366</v>
      </c>
      <c r="I14" s="292">
        <f t="shared" si="2"/>
        <v>680</v>
      </c>
      <c r="J14" s="400">
        <f t="shared" si="3"/>
        <v>36366.400000000001</v>
      </c>
      <c r="K14" s="401">
        <v>115</v>
      </c>
      <c r="L14" s="292">
        <v>289</v>
      </c>
      <c r="M14" s="299">
        <f t="shared" si="4"/>
        <v>57921.38</v>
      </c>
      <c r="N14" s="297">
        <f t="shared" si="5"/>
        <v>1610.308</v>
      </c>
      <c r="O14" s="298">
        <f t="shared" si="6"/>
        <v>59531.687999999995</v>
      </c>
    </row>
    <row r="15" spans="1:15" ht="19.5" customHeight="1">
      <c r="A15" s="242">
        <v>9</v>
      </c>
      <c r="B15" s="412" t="s">
        <v>104</v>
      </c>
      <c r="C15" s="402"/>
      <c r="D15" s="222"/>
      <c r="E15" s="220">
        <f t="shared" si="0"/>
        <v>0</v>
      </c>
      <c r="F15" s="400">
        <f t="shared" si="1"/>
        <v>0</v>
      </c>
      <c r="G15" s="401">
        <v>1920</v>
      </c>
      <c r="H15" s="295">
        <v>96882</v>
      </c>
      <c r="I15" s="292">
        <f t="shared" si="2"/>
        <v>1920</v>
      </c>
      <c r="J15" s="400">
        <f t="shared" si="3"/>
        <v>102681.59999999999</v>
      </c>
      <c r="K15" s="401">
        <v>120</v>
      </c>
      <c r="L15" s="292">
        <v>289</v>
      </c>
      <c r="M15" s="299">
        <f t="shared" si="4"/>
        <v>57921.38</v>
      </c>
      <c r="N15" s="297">
        <f t="shared" si="5"/>
        <v>1610.308</v>
      </c>
      <c r="O15" s="298">
        <f t="shared" si="6"/>
        <v>59531.687999999995</v>
      </c>
    </row>
    <row r="16" spans="1:15" ht="19.5" customHeight="1">
      <c r="A16" s="242">
        <v>10</v>
      </c>
      <c r="B16" s="412" t="s">
        <v>105</v>
      </c>
      <c r="C16" s="402">
        <v>714</v>
      </c>
      <c r="D16" s="222">
        <v>102601.8</v>
      </c>
      <c r="E16" s="220">
        <f t="shared" si="0"/>
        <v>714</v>
      </c>
      <c r="F16" s="400">
        <f t="shared" si="1"/>
        <v>102601.79999999999</v>
      </c>
      <c r="G16" s="401">
        <v>3540</v>
      </c>
      <c r="H16" s="295">
        <v>182719</v>
      </c>
      <c r="I16" s="292">
        <f t="shared" si="2"/>
        <v>3540</v>
      </c>
      <c r="J16" s="400">
        <f t="shared" si="3"/>
        <v>189319.19999999998</v>
      </c>
      <c r="K16" s="401">
        <v>115</v>
      </c>
      <c r="L16" s="292">
        <v>289</v>
      </c>
      <c r="M16" s="299">
        <f t="shared" si="4"/>
        <v>57921.38</v>
      </c>
      <c r="N16" s="297">
        <f t="shared" si="5"/>
        <v>1610.308</v>
      </c>
      <c r="O16" s="298">
        <f t="shared" si="6"/>
        <v>59531.687999999995</v>
      </c>
    </row>
    <row r="17" spans="1:21" ht="19.5" customHeight="1">
      <c r="A17" s="242">
        <v>11</v>
      </c>
      <c r="B17" s="412" t="s">
        <v>106</v>
      </c>
      <c r="C17" s="403">
        <v>2897</v>
      </c>
      <c r="D17" s="221">
        <v>416298.9</v>
      </c>
      <c r="E17" s="220">
        <f t="shared" si="0"/>
        <v>2897</v>
      </c>
      <c r="F17" s="400">
        <f t="shared" si="1"/>
        <v>416298.89999999997</v>
      </c>
      <c r="G17" s="408">
        <v>4680</v>
      </c>
      <c r="H17" s="296">
        <v>241886</v>
      </c>
      <c r="I17" s="292">
        <f t="shared" si="2"/>
        <v>4680</v>
      </c>
      <c r="J17" s="400">
        <f t="shared" si="3"/>
        <v>250286.4</v>
      </c>
      <c r="K17" s="408">
        <v>200</v>
      </c>
      <c r="L17" s="292">
        <f t="shared" si="7"/>
        <v>200</v>
      </c>
      <c r="M17" s="299">
        <f t="shared" si="4"/>
        <v>40084</v>
      </c>
      <c r="N17" s="297">
        <f t="shared" si="5"/>
        <v>1114.4000000000001</v>
      </c>
      <c r="O17" s="298">
        <f t="shared" si="6"/>
        <v>41198.400000000001</v>
      </c>
    </row>
    <row r="18" spans="1:21" ht="19.5" customHeight="1">
      <c r="A18" s="242">
        <v>12</v>
      </c>
      <c r="B18" s="412" t="s">
        <v>107</v>
      </c>
      <c r="C18" s="403">
        <v>3895</v>
      </c>
      <c r="D18" s="221">
        <v>559711.5</v>
      </c>
      <c r="E18" s="220">
        <f t="shared" si="0"/>
        <v>3895</v>
      </c>
      <c r="F18" s="400">
        <f t="shared" si="1"/>
        <v>559711.5</v>
      </c>
      <c r="G18" s="408">
        <v>5840</v>
      </c>
      <c r="H18" s="296">
        <v>303923</v>
      </c>
      <c r="I18" s="292">
        <f t="shared" si="2"/>
        <v>5840</v>
      </c>
      <c r="J18" s="400">
        <f t="shared" si="3"/>
        <v>312323.19999999995</v>
      </c>
      <c r="K18" s="408">
        <v>289</v>
      </c>
      <c r="L18" s="292">
        <f t="shared" si="7"/>
        <v>289</v>
      </c>
      <c r="M18" s="299">
        <f t="shared" si="4"/>
        <v>57921.38</v>
      </c>
      <c r="N18" s="297">
        <f t="shared" si="5"/>
        <v>1610.308</v>
      </c>
      <c r="O18" s="298">
        <f t="shared" si="6"/>
        <v>59531.687999999995</v>
      </c>
    </row>
    <row r="19" spans="1:21" ht="32.25" customHeight="1" thickBot="1">
      <c r="A19" s="413"/>
      <c r="B19" s="414" t="s">
        <v>89</v>
      </c>
      <c r="C19" s="404">
        <f>SUM(C7:C18)</f>
        <v>17091</v>
      </c>
      <c r="D19" s="405">
        <f t="shared" ref="D19:E19" si="8">SUM(D7:D18)</f>
        <v>2455976.7000000002</v>
      </c>
      <c r="E19" s="406">
        <f t="shared" si="8"/>
        <v>17441</v>
      </c>
      <c r="F19" s="407">
        <f>SUM(F7:F18)</f>
        <v>2506271.7000000002</v>
      </c>
      <c r="G19" s="404">
        <f>SUM(G7:G18)</f>
        <v>35920</v>
      </c>
      <c r="H19" s="255">
        <f>SUM(H7:H18)</f>
        <v>1833602</v>
      </c>
      <c r="I19" s="406">
        <f t="shared" ref="I19" si="9">SUM(I7:I18)</f>
        <v>35920</v>
      </c>
      <c r="J19" s="407">
        <f t="shared" ref="J19:O19" si="10">SUM(J7:J18)</f>
        <v>1921001.5999999999</v>
      </c>
      <c r="K19" s="404">
        <f t="shared" si="10"/>
        <v>1734</v>
      </c>
      <c r="L19" s="406">
        <f t="shared" si="10"/>
        <v>2598</v>
      </c>
      <c r="M19" s="405">
        <f t="shared" si="10"/>
        <v>520691.16000000003</v>
      </c>
      <c r="N19" s="410">
        <f t="shared" si="10"/>
        <v>14476.056</v>
      </c>
      <c r="O19" s="407">
        <f t="shared" si="10"/>
        <v>535167.2159999999</v>
      </c>
    </row>
    <row r="20" spans="1:21" ht="21.75" customHeight="1">
      <c r="B20" s="225"/>
      <c r="C20" s="226"/>
      <c r="D20" s="227"/>
      <c r="E20" s="226"/>
      <c r="F20" s="227">
        <f>ROUND(F19/1000,1)</f>
        <v>2506.3000000000002</v>
      </c>
      <c r="G20" s="226"/>
      <c r="H20" s="227"/>
      <c r="I20" s="226"/>
      <c r="J20" s="227">
        <f>ROUND(J19/1000,1)</f>
        <v>1921</v>
      </c>
      <c r="K20" s="226"/>
      <c r="L20" s="226"/>
      <c r="M20" s="227">
        <f>ROUND(M19/1000,1)</f>
        <v>520.70000000000005</v>
      </c>
      <c r="N20" s="227">
        <f t="shared" ref="N20:O20" si="11">ROUND(N19/1000,1)</f>
        <v>14.5</v>
      </c>
      <c r="O20" s="227">
        <f t="shared" si="11"/>
        <v>535.20000000000005</v>
      </c>
      <c r="U20"/>
    </row>
    <row r="21" spans="1:21" ht="33.75" customHeight="1" thickBot="1">
      <c r="B21" s="475" t="s">
        <v>239</v>
      </c>
      <c r="C21" s="475"/>
      <c r="D21" s="475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2506.3000000000002</v>
      </c>
      <c r="G27" s="257" t="s">
        <v>240</v>
      </c>
      <c r="H27" s="255" t="s">
        <v>240</v>
      </c>
      <c r="I27" s="255" t="s">
        <v>240</v>
      </c>
      <c r="J27" s="256">
        <f>J20-J26</f>
        <v>1921</v>
      </c>
      <c r="K27" s="257" t="s">
        <v>240</v>
      </c>
      <c r="L27" s="255" t="s">
        <v>240</v>
      </c>
      <c r="M27" s="258">
        <f>M20-M26</f>
        <v>520.70000000000005</v>
      </c>
      <c r="N27" s="254" t="s">
        <v>240</v>
      </c>
      <c r="O27" s="256">
        <f>+O20-M26</f>
        <v>535.20000000000005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1" t="s">
        <v>2</v>
      </c>
      <c r="D30" s="471"/>
      <c r="E30" s="213"/>
      <c r="F30" s="213"/>
      <c r="G30" s="476"/>
      <c r="H30" s="476"/>
      <c r="I30" s="263"/>
      <c r="J30" s="473" t="str">
        <f>+'Ekamut-caxs'!D74</f>
        <v>Կ․Աղաջանյան</v>
      </c>
      <c r="K30" s="473"/>
      <c r="M30" s="229"/>
    </row>
    <row r="31" spans="1:21" s="212" customFormat="1">
      <c r="C31" s="264"/>
      <c r="D31" s="264"/>
      <c r="E31" s="265"/>
      <c r="F31" s="265"/>
      <c r="G31" s="474" t="s">
        <v>90</v>
      </c>
      <c r="H31" s="474"/>
      <c r="I31" s="266"/>
      <c r="J31" s="474" t="s">
        <v>108</v>
      </c>
      <c r="K31" s="474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3"/>
      <c r="H32" s="473"/>
      <c r="I32" s="268"/>
      <c r="J32" s="473" t="str">
        <f>+'Ekamut-caxs'!D76</f>
        <v>Գ․Սարգսյան</v>
      </c>
      <c r="K32" s="473"/>
    </row>
    <row r="33" spans="3:13" s="212" customFormat="1">
      <c r="C33" s="228"/>
      <c r="D33" s="228"/>
      <c r="G33" s="474" t="s">
        <v>90</v>
      </c>
      <c r="H33" s="474"/>
      <c r="I33" s="266"/>
      <c r="J33" s="474" t="s">
        <v>108</v>
      </c>
      <c r="K33" s="474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270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0" t="s">
        <v>212</v>
      </c>
      <c r="J36" s="470"/>
      <c r="K36" s="272"/>
      <c r="L36" s="470"/>
      <c r="M36" s="470"/>
    </row>
    <row r="37" spans="3:13">
      <c r="C37" s="270"/>
      <c r="D37" s="270"/>
      <c r="E37" s="470" t="s">
        <v>211</v>
      </c>
      <c r="F37" s="470"/>
      <c r="I37" s="470"/>
      <c r="J37" s="470"/>
      <c r="K37" s="272"/>
      <c r="L37" s="470"/>
      <c r="M37" s="470"/>
    </row>
    <row r="38" spans="3:13">
      <c r="C38" s="270"/>
      <c r="D38" s="270"/>
      <c r="E38" s="470"/>
      <c r="F38" s="47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34" sqref="F3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66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29" t="str">
        <f>+'Ekamut-caxs'!A7</f>
        <v xml:space="preserve">«Երևանի հ․109 մսուր-մանկապարտեզ» ՀՈԱԿ-ի 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16" ht="17.25">
      <c r="A3" s="459" t="s">
        <v>279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84" t="s">
        <v>143</v>
      </c>
      <c r="B5" s="484" t="s">
        <v>67</v>
      </c>
      <c r="C5" s="482" t="s">
        <v>207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144</v>
      </c>
    </row>
    <row r="6" spans="1:16" ht="89.25" customHeight="1">
      <c r="A6" s="484"/>
      <c r="B6" s="484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3"/>
    </row>
    <row r="7" spans="1:16" ht="27.75" customHeight="1">
      <c r="A7" s="116">
        <v>1</v>
      </c>
      <c r="B7" s="148" t="s">
        <v>192</v>
      </c>
      <c r="C7" s="149">
        <v>5796.1</v>
      </c>
      <c r="D7" s="149">
        <v>65932.7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3074.0320000000002</v>
      </c>
      <c r="I7" s="149"/>
      <c r="J7" s="201"/>
      <c r="K7" s="149"/>
      <c r="L7" s="149">
        <f>+'Dramakani hamematakan'!C28/12</f>
        <v>393.6583333333333</v>
      </c>
      <c r="M7" s="150">
        <f>ROUND(SUM(C7:L7),1)</f>
        <v>75976.7</v>
      </c>
    </row>
    <row r="8" spans="1:16" ht="35.25" customHeight="1">
      <c r="A8" s="116">
        <v>1.1000000000000001</v>
      </c>
      <c r="B8" s="163" t="s">
        <v>88</v>
      </c>
      <c r="C8" s="149"/>
      <c r="D8" s="149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33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76009.7</v>
      </c>
    </row>
    <row r="10" spans="1:16" s="118" customFormat="1" ht="18.75" customHeight="1">
      <c r="B10" s="211">
        <v>5993.884</v>
      </c>
      <c r="C10" s="120">
        <f>+B10*11</f>
        <v>65932.724000000002</v>
      </c>
      <c r="D10" s="120"/>
      <c r="E10" s="396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9"/>
      <c r="L11" s="479"/>
      <c r="M11" s="129"/>
    </row>
    <row r="12" spans="1:16" s="118" customFormat="1" ht="69" customHeight="1">
      <c r="B12" s="480" t="s">
        <v>204</v>
      </c>
      <c r="C12" s="481"/>
      <c r="D12" s="128"/>
      <c r="G12" s="103"/>
      <c r="H12" s="103"/>
      <c r="I12" s="480" t="s">
        <v>205</v>
      </c>
      <c r="J12" s="481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5"/>
      <c r="E17" s="485"/>
      <c r="F17" s="175"/>
      <c r="G17" s="175"/>
      <c r="H17" s="477" t="str">
        <f>+'Ekamut-caxs'!D74</f>
        <v>Կ․Աղաջանյան</v>
      </c>
      <c r="I17" s="477"/>
      <c r="J17" s="477"/>
      <c r="K17" s="138"/>
    </row>
    <row r="18" spans="2:11" s="139" customFormat="1" ht="17.25" customHeight="1">
      <c r="B18" s="176"/>
      <c r="C18" s="177"/>
      <c r="D18" s="486" t="s">
        <v>90</v>
      </c>
      <c r="E18" s="486"/>
      <c r="F18" s="178"/>
      <c r="G18" s="179"/>
      <c r="H18" s="478" t="s">
        <v>91</v>
      </c>
      <c r="I18" s="478"/>
      <c r="J18" s="478"/>
      <c r="K18" s="140"/>
    </row>
    <row r="19" spans="2:11" s="137" customFormat="1" ht="24.75" customHeight="1">
      <c r="B19" s="180" t="s">
        <v>6</v>
      </c>
      <c r="C19" s="174"/>
      <c r="D19" s="485"/>
      <c r="E19" s="485"/>
      <c r="F19" s="181"/>
      <c r="G19" s="181"/>
      <c r="H19" s="477" t="str">
        <f>+'Ekamut-caxs'!D76</f>
        <v>Գ․Սարգսյան</v>
      </c>
      <c r="I19" s="477"/>
      <c r="J19" s="477"/>
      <c r="K19" s="138"/>
    </row>
    <row r="20" spans="2:11" s="139" customFormat="1" ht="18.75" customHeight="1">
      <c r="B20" s="177"/>
      <c r="C20" s="177"/>
      <c r="D20" s="486" t="s">
        <v>90</v>
      </c>
      <c r="E20" s="486"/>
      <c r="F20" s="178"/>
      <c r="G20" s="179"/>
      <c r="H20" s="478" t="s">
        <v>91</v>
      </c>
      <c r="I20" s="478"/>
      <c r="J20" s="478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34" sqref="F34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8" t="s">
        <v>66</v>
      </c>
      <c r="B1" s="488"/>
      <c r="C1" s="488"/>
      <c r="D1" s="488"/>
    </row>
    <row r="2" spans="1:4" ht="17.25">
      <c r="A2" s="489" t="str">
        <f>+'Ekamut-caxs'!A7:D7</f>
        <v xml:space="preserve">«Երևանի հ․109 մսուր-մանկապարտեզ» ՀՈԱԿ-ի </v>
      </c>
      <c r="B2" s="489"/>
      <c r="C2" s="489"/>
      <c r="D2" s="489"/>
    </row>
    <row r="3" spans="1:4" ht="39.75" customHeight="1">
      <c r="A3" s="489" t="s">
        <v>278</v>
      </c>
      <c r="B3" s="489"/>
      <c r="C3" s="489"/>
      <c r="D3" s="489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2</v>
      </c>
      <c r="D7" s="280">
        <f>SUM(D8:D10)</f>
        <v>40</v>
      </c>
    </row>
    <row r="8" spans="1:4" ht="25.5" customHeight="1">
      <c r="A8" s="282">
        <v>1.1000000000000001</v>
      </c>
      <c r="B8" s="283" t="s">
        <v>123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124</v>
      </c>
      <c r="C9" s="282">
        <v>1</v>
      </c>
      <c r="D9" s="282">
        <v>20</v>
      </c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3</v>
      </c>
      <c r="D11" s="280">
        <f>SUM(D12:D14)</f>
        <v>89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29</v>
      </c>
    </row>
    <row r="13" spans="1:4" ht="21.75" customHeight="1">
      <c r="A13" s="282">
        <v>2.2000000000000002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128</v>
      </c>
      <c r="C14" s="282">
        <v>1</v>
      </c>
      <c r="D14" s="282">
        <v>30</v>
      </c>
    </row>
    <row r="15" spans="1:4" s="18" customFormat="1" ht="30" customHeight="1">
      <c r="A15" s="280">
        <v>3</v>
      </c>
      <c r="B15" s="281" t="s">
        <v>255</v>
      </c>
      <c r="C15" s="280">
        <f>SUM(C16:C18)</f>
        <v>2</v>
      </c>
      <c r="D15" s="280">
        <f>SUM(D16:D18)</f>
        <v>59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29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1</v>
      </c>
      <c r="D19" s="280">
        <f>SUM(D20:D22)</f>
        <v>33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133</v>
      </c>
      <c r="C21" s="282"/>
      <c r="D21" s="282"/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8</v>
      </c>
      <c r="D23" s="280">
        <f>D7+D11+D15+D19</f>
        <v>221</v>
      </c>
    </row>
    <row r="24" spans="1:4" ht="48.75" customHeight="1"/>
    <row r="25" spans="1:4" ht="17.25">
      <c r="B25" s="286" t="s">
        <v>2</v>
      </c>
      <c r="C25" s="490" t="str">
        <f>+'Ekamut-caxs'!D74</f>
        <v>Կ․Աղաջանյան</v>
      </c>
      <c r="D25" s="490"/>
    </row>
    <row r="26" spans="1:4" ht="15.75" customHeight="1">
      <c r="B26" s="287" t="s">
        <v>4</v>
      </c>
      <c r="C26" s="487" t="s">
        <v>5</v>
      </c>
      <c r="D26" s="487"/>
    </row>
    <row r="27" spans="1:4" ht="27" customHeight="1">
      <c r="B27" s="288" t="s">
        <v>6</v>
      </c>
      <c r="C27" s="490" t="str">
        <f>+'Ekamut-caxs'!D76</f>
        <v>Գ․Սարգսյան</v>
      </c>
      <c r="D27" s="490"/>
    </row>
    <row r="28" spans="1:4">
      <c r="B28" s="289"/>
      <c r="C28" s="487" t="s">
        <v>5</v>
      </c>
      <c r="D28" s="487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https://mul2.yerevan.am/tasks/2176028/oneclick?token=39d61a554db59bc931cf9d7c349e4c11</cp:keywords>
  <cp:lastModifiedBy>Lusine Petrosyan</cp:lastModifiedBy>
  <cp:lastPrinted>2025-04-21T06:36:22Z</cp:lastPrinted>
  <dcterms:created xsi:type="dcterms:W3CDTF">1996-10-14T23:33:28Z</dcterms:created>
  <dcterms:modified xsi:type="dcterms:W3CDTF">2025-05-20T15:35:05Z</dcterms:modified>
</cp:coreProperties>
</file>